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J15" i="12" l="1"/>
  <c r="J6" i="12"/>
  <c r="J8" i="12"/>
  <c r="B7" i="167" l="1"/>
  <c r="B6" i="167"/>
  <c r="B4" i="169" l="1"/>
  <c r="B4" i="168"/>
  <c r="G39" i="3" l="1"/>
  <c r="C39"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9"/>
  <c r="B1" i="168"/>
  <c r="B1" i="165"/>
  <c r="B1" i="163"/>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B7765" i="106"/>
  <c r="D7765" i="106" s="1"/>
  <c r="F78" i="34"/>
  <c r="B7764" i="106"/>
  <c r="D7764" i="106" s="1"/>
  <c r="J83" i="28"/>
  <c r="J86" i="28"/>
  <c r="B7759" i="106" s="1"/>
  <c r="D7759" i="106" s="1"/>
  <c r="K6" i="29"/>
  <c r="B7763" i="106" s="1"/>
  <c r="B7762" i="106"/>
  <c r="K12" i="12"/>
  <c r="K23" i="12"/>
  <c r="K24" i="12"/>
  <c r="J12" i="12"/>
  <c r="B7718" i="106" s="1"/>
  <c r="D7718" i="106" s="1"/>
  <c r="J21" i="12"/>
  <c r="J23" i="12" s="1"/>
  <c r="B7729" i="106"/>
  <c r="B7734" i="106"/>
  <c r="D7734" i="106" s="1"/>
  <c r="B7726" i="106"/>
  <c r="D7726" i="106" s="1"/>
  <c r="D82" i="36"/>
  <c r="F161" i="34"/>
  <c r="B36" i="36"/>
  <c r="B39" i="36" s="1"/>
  <c r="B49" i="36" s="1"/>
  <c r="B62" i="36" s="1"/>
  <c r="B72" i="36" s="1"/>
  <c r="B76" i="36" s="1"/>
  <c r="B80" i="36" s="1"/>
  <c r="D79" i="36"/>
  <c r="C191" i="5"/>
  <c r="C201" i="5"/>
  <c r="F128" i="34" s="1"/>
  <c r="C211" i="5"/>
  <c r="C216" i="5"/>
  <c r="C224" i="5"/>
  <c r="C228" i="5"/>
  <c r="C259" i="5"/>
  <c r="B7761" i="106"/>
  <c r="D7761" i="106" s="1"/>
  <c r="L127" i="29"/>
  <c r="L129" i="29" s="1"/>
  <c r="L136" i="29"/>
  <c r="L138" i="29" s="1"/>
  <c r="L148" i="29"/>
  <c r="I7" i="145"/>
  <c r="I6" i="145"/>
  <c r="D84" i="36"/>
  <c r="K75" i="29"/>
  <c r="C14" i="4" s="1"/>
  <c r="B2558" i="106" s="1"/>
  <c r="D2558" i="106" s="1"/>
  <c r="K130" i="29"/>
  <c r="K179" i="29"/>
  <c r="K122" i="29"/>
  <c r="K67" i="29"/>
  <c r="E17" i="145" s="1"/>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6" i="106"/>
  <c r="D1126" i="106" s="1"/>
  <c r="K60" i="29"/>
  <c r="D27" i="108" s="1"/>
  <c r="K61" i="29"/>
  <c r="K62" i="29"/>
  <c r="B1129" i="106" s="1"/>
  <c r="D1129" i="106" s="1"/>
  <c r="K63" i="29"/>
  <c r="E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B2974" i="106" s="1"/>
  <c r="D2974" i="106" s="1"/>
  <c r="K80" i="29"/>
  <c r="K81" i="29"/>
  <c r="K82" i="29"/>
  <c r="K83" i="29"/>
  <c r="B2978" i="106" s="1"/>
  <c r="D2978" i="106" s="1"/>
  <c r="K92" i="29"/>
  <c r="B2089" i="106" s="1"/>
  <c r="D2089" i="106" s="1"/>
  <c r="K93" i="29"/>
  <c r="K94" i="29"/>
  <c r="K95" i="29"/>
  <c r="K96" i="29"/>
  <c r="K97" i="29"/>
  <c r="B7005" i="106" s="1"/>
  <c r="D7005" i="106" s="1"/>
  <c r="K98" i="29"/>
  <c r="B7007" i="106" s="1"/>
  <c r="D7007" i="106" s="1"/>
  <c r="K99" i="29"/>
  <c r="B7010" i="106" s="1"/>
  <c r="D7010" i="106" s="1"/>
  <c r="K101" i="29"/>
  <c r="B7015" i="106" s="1"/>
  <c r="D7015" i="106" s="1"/>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62" i="29" s="1"/>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B4087" i="106" s="1"/>
  <c r="D4087" i="106" s="1"/>
  <c r="K182" i="29"/>
  <c r="B3007" i="106" s="1"/>
  <c r="D3007" i="106" s="1"/>
  <c r="K183" i="29"/>
  <c r="K184" i="29"/>
  <c r="K185" i="29"/>
  <c r="K186" i="29"/>
  <c r="K187" i="29"/>
  <c r="B3012" i="106" s="1"/>
  <c r="D3012" i="106" s="1"/>
  <c r="K189" i="29"/>
  <c r="B2839" i="106" s="1"/>
  <c r="D2839" i="106" s="1"/>
  <c r="K193" i="29"/>
  <c r="B1383" i="106" s="1"/>
  <c r="D1383" i="106" s="1"/>
  <c r="K194" i="29"/>
  <c r="B1384" i="106"/>
  <c r="D1384" i="106" s="1"/>
  <c r="K197" i="29"/>
  <c r="B1385" i="106"/>
  <c r="D1385" i="106" s="1"/>
  <c r="D1386" i="106"/>
  <c r="K195" i="29"/>
  <c r="B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2" i="106"/>
  <c r="D1512" i="106" s="1"/>
  <c r="K282" i="29"/>
  <c r="B1513" i="106"/>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H305" i="29"/>
  <c r="B1554" i="106" s="1"/>
  <c r="D1554" i="106" s="1"/>
  <c r="K294" i="29"/>
  <c r="D1556" i="106"/>
  <c r="D1557" i="106"/>
  <c r="K295" i="29"/>
  <c r="B1558" i="106"/>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c r="B2831" i="106"/>
  <c r="D2831" i="106" s="1"/>
  <c r="B2832" i="106"/>
  <c r="D2832" i="106" s="1"/>
  <c r="D2833" i="106"/>
  <c r="D2834" i="106"/>
  <c r="D2835" i="106"/>
  <c r="B2836" i="106"/>
  <c r="D2836" i="106" s="1"/>
  <c r="D2838" i="106"/>
  <c r="B2840" i="106"/>
  <c r="D2840" i="106" s="1"/>
  <c r="D2841" i="106"/>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H352" i="29"/>
  <c r="B7242" i="106" s="1"/>
  <c r="D7242" i="106" s="1"/>
  <c r="D3661" i="106"/>
  <c r="D3662" i="106"/>
  <c r="D3663" i="106"/>
  <c r="D3664" i="106"/>
  <c r="D3665" i="106"/>
  <c r="D3666" i="106"/>
  <c r="D3667" i="106"/>
  <c r="K337" i="29"/>
  <c r="K339" i="29" s="1"/>
  <c r="B3670" i="106" s="1"/>
  <c r="D3670" i="106" s="1"/>
  <c r="B3668" i="106"/>
  <c r="D3668" i="106"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s="1"/>
  <c r="B5106" i="106"/>
  <c r="D5106" i="106" s="1"/>
  <c r="B5107" i="106"/>
  <c r="D5107" i="106"/>
  <c r="B5108" i="106"/>
  <c r="D5108" i="106"/>
  <c r="B5109" i="106"/>
  <c r="D5109" i="106" s="1"/>
  <c r="B5110" i="106"/>
  <c r="D5110" i="106" s="1"/>
  <c r="B5111" i="106"/>
  <c r="D5111" i="106"/>
  <c r="B5113" i="106"/>
  <c r="D5113" i="106"/>
  <c r="B5114" i="106"/>
  <c r="D5114" i="106" s="1"/>
  <c r="B5115" i="106"/>
  <c r="D5115" i="106" s="1"/>
  <c r="B5116" i="106"/>
  <c r="D5116" i="106" s="1"/>
  <c r="B5117" i="106"/>
  <c r="D5117" i="106"/>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c r="B6304" i="106"/>
  <c r="D6304" i="106"/>
  <c r="B6305" i="106"/>
  <c r="D6305" i="106" s="1"/>
  <c r="B6307" i="106"/>
  <c r="D6307" i="106"/>
  <c r="B6308" i="106"/>
  <c r="D6308" i="106" s="1"/>
  <c r="B6309" i="106"/>
  <c r="D6309" i="106"/>
  <c r="B6310" i="106"/>
  <c r="D6310" i="106" s="1"/>
  <c r="B6311" i="106"/>
  <c r="D6311" i="106"/>
  <c r="B6312" i="106"/>
  <c r="D6312" i="106"/>
  <c r="B6313" i="106"/>
  <c r="D6313" i="106"/>
  <c r="B6314" i="106"/>
  <c r="D6314" i="106" s="1"/>
  <c r="B6315" i="106"/>
  <c r="D6315" i="106"/>
  <c r="B6316" i="106"/>
  <c r="D6316" i="106" s="1"/>
  <c r="B6317" i="106"/>
  <c r="D6317" i="106" s="1"/>
  <c r="B6319" i="106"/>
  <c r="D6319" i="106" s="1"/>
  <c r="B6320" i="106"/>
  <c r="D6320" i="106"/>
  <c r="B6321" i="106"/>
  <c r="D6321" i="106" s="1"/>
  <c r="B6322" i="106"/>
  <c r="D6322" i="106"/>
  <c r="B6323" i="106"/>
  <c r="D6323" i="106" s="1"/>
  <c r="B6324" i="106"/>
  <c r="D6324" i="106"/>
  <c r="B6325" i="106"/>
  <c r="D6325" i="106"/>
  <c r="B6326" i="106"/>
  <c r="D6326" i="106"/>
  <c r="B6327" i="106"/>
  <c r="D6327" i="106" s="1"/>
  <c r="B6328" i="106"/>
  <c r="D6328" i="106"/>
  <c r="B6329" i="106"/>
  <c r="D6329" i="106"/>
  <c r="B6330" i="106"/>
  <c r="D6330" i="106" s="1"/>
  <c r="B6331" i="106"/>
  <c r="D6331" i="106" s="1"/>
  <c r="B6332" i="106"/>
  <c r="D6332" i="106"/>
  <c r="B6333" i="106"/>
  <c r="D6333" i="106"/>
  <c r="B6334" i="106"/>
  <c r="D6334" i="106"/>
  <c r="B6335" i="106"/>
  <c r="D6335" i="106" s="1"/>
  <c r="B6336" i="106"/>
  <c r="D6336" i="106"/>
  <c r="B6337" i="106"/>
  <c r="D6337" i="106"/>
  <c r="B6338" i="106"/>
  <c r="D6338" i="106"/>
  <c r="B6339" i="106"/>
  <c r="D6339" i="106" s="1"/>
  <c r="B6340" i="106"/>
  <c r="D6340" i="106"/>
  <c r="B6341" i="106"/>
  <c r="D6341" i="106" s="1"/>
  <c r="B6342" i="106"/>
  <c r="D6342" i="106"/>
  <c r="B6343" i="106"/>
  <c r="D6343" i="106" s="1"/>
  <c r="B6344" i="106"/>
  <c r="D6344" i="106"/>
  <c r="B6345" i="106"/>
  <c r="D6345" i="106"/>
  <c r="B6346" i="106"/>
  <c r="D6346" i="106"/>
  <c r="B6347" i="106"/>
  <c r="D6347" i="106" s="1"/>
  <c r="B6348" i="106"/>
  <c r="D6348" i="106"/>
  <c r="B6349" i="106"/>
  <c r="D6349" i="106"/>
  <c r="B6350" i="106"/>
  <c r="D6350" i="106" s="1"/>
  <c r="B6353" i="106"/>
  <c r="D6353" i="106" s="1"/>
  <c r="B6354" i="106"/>
  <c r="D6354" i="106"/>
  <c r="B6355" i="106"/>
  <c r="D6355" i="106" s="1"/>
  <c r="B6356" i="106"/>
  <c r="D6356" i="106"/>
  <c r="B6358" i="106"/>
  <c r="D6358" i="106" s="1"/>
  <c r="B6359" i="106"/>
  <c r="D6359" i="106"/>
  <c r="B6360" i="106"/>
  <c r="D6360" i="106"/>
  <c r="B6361" i="106"/>
  <c r="D6361" i="106"/>
  <c r="B6362" i="106"/>
  <c r="D6362" i="106" s="1"/>
  <c r="B6363" i="106"/>
  <c r="D6363" i="106"/>
  <c r="B6364" i="106"/>
  <c r="D6364" i="106"/>
  <c r="B6365" i="106"/>
  <c r="D6365" i="106" s="1"/>
  <c r="B6366" i="106"/>
  <c r="D6366" i="106" s="1"/>
  <c r="B6367" i="106"/>
  <c r="D6367" i="106"/>
  <c r="B6368" i="106"/>
  <c r="D6368" i="106"/>
  <c r="B6369" i="106"/>
  <c r="D6369" i="106"/>
  <c r="B6370" i="106"/>
  <c r="D6370" i="106" s="1"/>
  <c r="B6371" i="106"/>
  <c r="D6371" i="106"/>
  <c r="B6372" i="106"/>
  <c r="D6372" i="106"/>
  <c r="B6373" i="106"/>
  <c r="D6373" i="106"/>
  <c r="B6374" i="106"/>
  <c r="D6374" i="106" s="1"/>
  <c r="B6375" i="106"/>
  <c r="D6375" i="106"/>
  <c r="B6376" i="106"/>
  <c r="D6376" i="106" s="1"/>
  <c r="B6377" i="106"/>
  <c r="D6377" i="106"/>
  <c r="B6378" i="106"/>
  <c r="D6378" i="106" s="1"/>
  <c r="B6379" i="106"/>
  <c r="D6379" i="106"/>
  <c r="B6380" i="106"/>
  <c r="D6380" i="106"/>
  <c r="B6381" i="106"/>
  <c r="D6381" i="106"/>
  <c r="B6382" i="106"/>
  <c r="D6382" i="106" s="1"/>
  <c r="B6383" i="106"/>
  <c r="D6383" i="106"/>
  <c r="B6384" i="106"/>
  <c r="D6384" i="106"/>
  <c r="B6385" i="106"/>
  <c r="D6385" i="106" s="1"/>
  <c r="B6386" i="106"/>
  <c r="D6386" i="106" s="1"/>
  <c r="B6387" i="106"/>
  <c r="D6387" i="106"/>
  <c r="B6388" i="106"/>
  <c r="D6388" i="106" s="1"/>
  <c r="B6389" i="106"/>
  <c r="D6389" i="106"/>
  <c r="B6390" i="106"/>
  <c r="D6390" i="106" s="1"/>
  <c r="B6391" i="106"/>
  <c r="D6391" i="106"/>
  <c r="B6392" i="106"/>
  <c r="D6392" i="106"/>
  <c r="B6393" i="106"/>
  <c r="D6393" i="106"/>
  <c r="B6394" i="106"/>
  <c r="D6394" i="106" s="1"/>
  <c r="B6395" i="106"/>
  <c r="D6395" i="106"/>
  <c r="B6398" i="106"/>
  <c r="D6398" i="106" s="1"/>
  <c r="B6399" i="106"/>
  <c r="D6399" i="106" s="1"/>
  <c r="B6401" i="106"/>
  <c r="D6401" i="106" s="1"/>
  <c r="B6402" i="106"/>
  <c r="D6402" i="106"/>
  <c r="B6403" i="106"/>
  <c r="D6403" i="106"/>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c r="B6618" i="106"/>
  <c r="D6618" i="106" s="1"/>
  <c r="B6619" i="106"/>
  <c r="D6619" i="106" s="1"/>
  <c r="B6620" i="106"/>
  <c r="D6620" i="106"/>
  <c r="B6621" i="106"/>
  <c r="D6621" i="106"/>
  <c r="B6622" i="106"/>
  <c r="D6622" i="106" s="1"/>
  <c r="B6623" i="106"/>
  <c r="D6623" i="106" s="1"/>
  <c r="B6624" i="106"/>
  <c r="D6624" i="106"/>
  <c r="B6625" i="106"/>
  <c r="D6625" i="106"/>
  <c r="B6626" i="106"/>
  <c r="D6626" i="106" s="1"/>
  <c r="B6627" i="106"/>
  <c r="D6627" i="106" s="1"/>
  <c r="B6628" i="106"/>
  <c r="D6628" i="106"/>
  <c r="B6629" i="106"/>
  <c r="D6629" i="106"/>
  <c r="B6630" i="106"/>
  <c r="D6630" i="106" s="1"/>
  <c r="B6631" i="106"/>
  <c r="D6631" i="106" s="1"/>
  <c r="B6632" i="106"/>
  <c r="D6632" i="106"/>
  <c r="B6633" i="106"/>
  <c r="D6633" i="106"/>
  <c r="B6634" i="106"/>
  <c r="D6634" i="106" s="1"/>
  <c r="B6635" i="106"/>
  <c r="D6635" i="106" s="1"/>
  <c r="B6636" i="106"/>
  <c r="D6636" i="106"/>
  <c r="B6637" i="106"/>
  <c r="D6637" i="106"/>
  <c r="B6638" i="106"/>
  <c r="D6638" i="106" s="1"/>
  <c r="B6639" i="106"/>
  <c r="D6639" i="106" s="1"/>
  <c r="B6640" i="106"/>
  <c r="D6640" i="106"/>
  <c r="B6641" i="106"/>
  <c r="D6641" i="106"/>
  <c r="B6642" i="106"/>
  <c r="D6642" i="106" s="1"/>
  <c r="B6643" i="106"/>
  <c r="D6643" i="106" s="1"/>
  <c r="B6644" i="106"/>
  <c r="D6644" i="106"/>
  <c r="B6645" i="106"/>
  <c r="D6645" i="106"/>
  <c r="B6646" i="106"/>
  <c r="D6646" i="106" s="1"/>
  <c r="B6647" i="106"/>
  <c r="D6647" i="106" s="1"/>
  <c r="B6648" i="106"/>
  <c r="D6648" i="106"/>
  <c r="B6649" i="106"/>
  <c r="D6649" i="106"/>
  <c r="B6650" i="106"/>
  <c r="D6650" i="106" s="1"/>
  <c r="B6651" i="106"/>
  <c r="D6651" i="106" s="1"/>
  <c r="B6652" i="106"/>
  <c r="D6652" i="106"/>
  <c r="B6653" i="106"/>
  <c r="D6653" i="106"/>
  <c r="B6654" i="106"/>
  <c r="D6654" i="106" s="1"/>
  <c r="B6655" i="106"/>
  <c r="D6655" i="106" s="1"/>
  <c r="B6656" i="106"/>
  <c r="D6656" i="106"/>
  <c r="B6657" i="106"/>
  <c r="D6657" i="106"/>
  <c r="B6658" i="106"/>
  <c r="D6658" i="106" s="1"/>
  <c r="B6659" i="106"/>
  <c r="D6659" i="106" s="1"/>
  <c r="B6660" i="106"/>
  <c r="D6660" i="106"/>
  <c r="B6661" i="106"/>
  <c r="D6661" i="106"/>
  <c r="B6662" i="106"/>
  <c r="D6662" i="106" s="1"/>
  <c r="B6663" i="106"/>
  <c r="D6663" i="106" s="1"/>
  <c r="B6664" i="106"/>
  <c r="D6664" i="106"/>
  <c r="B6665" i="106"/>
  <c r="D6665" i="106"/>
  <c r="B6666" i="106"/>
  <c r="D6666" i="106" s="1"/>
  <c r="B6667" i="106"/>
  <c r="D6667" i="106" s="1"/>
  <c r="B6668" i="106"/>
  <c r="D6668" i="106"/>
  <c r="B6669" i="106"/>
  <c r="D6669" i="106"/>
  <c r="B6670" i="106"/>
  <c r="D6670" i="106" s="1"/>
  <c r="B6671" i="106"/>
  <c r="D6671" i="106" s="1"/>
  <c r="B6672" i="106"/>
  <c r="D6672" i="106"/>
  <c r="B6673" i="106"/>
  <c r="D6673" i="106"/>
  <c r="B6674" i="106"/>
  <c r="D6674" i="106" s="1"/>
  <c r="B6675" i="106"/>
  <c r="D6675" i="106" s="1"/>
  <c r="B6676" i="106"/>
  <c r="D6676" i="106"/>
  <c r="B6677" i="106"/>
  <c r="D6677" i="106"/>
  <c r="B6678" i="106"/>
  <c r="D6678" i="106" s="1"/>
  <c r="B6679" i="106"/>
  <c r="D6679" i="106" s="1"/>
  <c r="B6680" i="106"/>
  <c r="D6680" i="106"/>
  <c r="B6681" i="106"/>
  <c r="D6681" i="106"/>
  <c r="B6682" i="106"/>
  <c r="D6682" i="106" s="1"/>
  <c r="B6683" i="106"/>
  <c r="D6683" i="106" s="1"/>
  <c r="B6684" i="106"/>
  <c r="D6684" i="106"/>
  <c r="B6685" i="106"/>
  <c r="D6685" i="106"/>
  <c r="B6686" i="106"/>
  <c r="D6686" i="106" s="1"/>
  <c r="B6687" i="106"/>
  <c r="D6687" i="106" s="1"/>
  <c r="B6688" i="106"/>
  <c r="D6688" i="106"/>
  <c r="B6689" i="106"/>
  <c r="D6689" i="106"/>
  <c r="B6690" i="106"/>
  <c r="D6690" i="106" s="1"/>
  <c r="B6691" i="106"/>
  <c r="D6691" i="106" s="1"/>
  <c r="B6692" i="106"/>
  <c r="D6692" i="106"/>
  <c r="B6693" i="106"/>
  <c r="D6693" i="106"/>
  <c r="B6694" i="106"/>
  <c r="D6694" i="106" s="1"/>
  <c r="B6695" i="106"/>
  <c r="D6695" i="106" s="1"/>
  <c r="B6696" i="106"/>
  <c r="D6696" i="106"/>
  <c r="B6697" i="106"/>
  <c r="D6697" i="106"/>
  <c r="B6698" i="106"/>
  <c r="D6698" i="106" s="1"/>
  <c r="B6699" i="106"/>
  <c r="D6699" i="106" s="1"/>
  <c r="B6700" i="106"/>
  <c r="D6700" i="106"/>
  <c r="B6701" i="106"/>
  <c r="D6701" i="106"/>
  <c r="B6702" i="106"/>
  <c r="D6702" i="106" s="1"/>
  <c r="B6703" i="106"/>
  <c r="D6703" i="106" s="1"/>
  <c r="B6704" i="106"/>
  <c r="D6704" i="106"/>
  <c r="B6705" i="106"/>
  <c r="D6705" i="106"/>
  <c r="B6706" i="106"/>
  <c r="D6706" i="106" s="1"/>
  <c r="B6707" i="106"/>
  <c r="D6707" i="106" s="1"/>
  <c r="B6708" i="106"/>
  <c r="D6708" i="106"/>
  <c r="B6709" i="106"/>
  <c r="D6709" i="106"/>
  <c r="B6710" i="106"/>
  <c r="D6710" i="106" s="1"/>
  <c r="B6711" i="106"/>
  <c r="D6711" i="106" s="1"/>
  <c r="B6712" i="106"/>
  <c r="D6712" i="106"/>
  <c r="B6713" i="106"/>
  <c r="D6713" i="106"/>
  <c r="B6714" i="106"/>
  <c r="D6714" i="106" s="1"/>
  <c r="B6715" i="106"/>
  <c r="D6715" i="106" s="1"/>
  <c r="B6716" i="106"/>
  <c r="D6716" i="106"/>
  <c r="B6717" i="106"/>
  <c r="D6717" i="106"/>
  <c r="B6718" i="106"/>
  <c r="D6718" i="106" s="1"/>
  <c r="B6719" i="106"/>
  <c r="D6719" i="106" s="1"/>
  <c r="B6720" i="106"/>
  <c r="D6720" i="106"/>
  <c r="B6721" i="106"/>
  <c r="D6721" i="106"/>
  <c r="B6722" i="106"/>
  <c r="D6722" i="106" s="1"/>
  <c r="B6723" i="106"/>
  <c r="D6723" i="106" s="1"/>
  <c r="B6724" i="106"/>
  <c r="D6724" i="106"/>
  <c r="B6725" i="106"/>
  <c r="D6725" i="106"/>
  <c r="B6726" i="106"/>
  <c r="D6726" i="106" s="1"/>
  <c r="B6727" i="106"/>
  <c r="D6727" i="106"/>
  <c r="B6728" i="106"/>
  <c r="D6728" i="106"/>
  <c r="B6729" i="106"/>
  <c r="D6729" i="106"/>
  <c r="B6730" i="106"/>
  <c r="D6730" i="106" s="1"/>
  <c r="B6731" i="106"/>
  <c r="D6731" i="106" s="1"/>
  <c r="B6732" i="106"/>
  <c r="D6732" i="106"/>
  <c r="B6733" i="106"/>
  <c r="D6733" i="106"/>
  <c r="B6734" i="106"/>
  <c r="D6734" i="106" s="1"/>
  <c r="B6735" i="106"/>
  <c r="D6735" i="106" s="1"/>
  <c r="B6736" i="106"/>
  <c r="D6736" i="106"/>
  <c r="B6737" i="106"/>
  <c r="D6737" i="106"/>
  <c r="B6738" i="106"/>
  <c r="D6738" i="106" s="1"/>
  <c r="B6739" i="106"/>
  <c r="D6739" i="106" s="1"/>
  <c r="B6740" i="106"/>
  <c r="D6740" i="106"/>
  <c r="B6741" i="106"/>
  <c r="D6741" i="106"/>
  <c r="B6742" i="106"/>
  <c r="D6742" i="106" s="1"/>
  <c r="B6743" i="106"/>
  <c r="D6743" i="106" s="1"/>
  <c r="B6744" i="106"/>
  <c r="D6744" i="106"/>
  <c r="B6745" i="106"/>
  <c r="D6745" i="106"/>
  <c r="B6746" i="106"/>
  <c r="D6746" i="106" s="1"/>
  <c r="B6747" i="106"/>
  <c r="D6747" i="106" s="1"/>
  <c r="B6748" i="106"/>
  <c r="D6748" i="106"/>
  <c r="B6749" i="106"/>
  <c r="D6749" i="106"/>
  <c r="B6750" i="106"/>
  <c r="D6750" i="106" s="1"/>
  <c r="B6751" i="106"/>
  <c r="D6751" i="106" s="1"/>
  <c r="B6752" i="106"/>
  <c r="D6752" i="106"/>
  <c r="B6753" i="106"/>
  <c r="D6753" i="106"/>
  <c r="B6754" i="106"/>
  <c r="D6754" i="106" s="1"/>
  <c r="B6755" i="106"/>
  <c r="D6755" i="106" s="1"/>
  <c r="B6756" i="106"/>
  <c r="D6756" i="106"/>
  <c r="B6757" i="106"/>
  <c r="D6757" i="106"/>
  <c r="B6758" i="106"/>
  <c r="D6758" i="106" s="1"/>
  <c r="B6759" i="106"/>
  <c r="D6759" i="106" s="1"/>
  <c r="B6760" i="106"/>
  <c r="D6760" i="106"/>
  <c r="B6761" i="106"/>
  <c r="D6761" i="106"/>
  <c r="B6762" i="106"/>
  <c r="D6762" i="106" s="1"/>
  <c r="B6763" i="106"/>
  <c r="D6763" i="106" s="1"/>
  <c r="B6764" i="106"/>
  <c r="D6764" i="106"/>
  <c r="B6765" i="106"/>
  <c r="D6765" i="106"/>
  <c r="B6766" i="106"/>
  <c r="D6766" i="106" s="1"/>
  <c r="B6767" i="106"/>
  <c r="D6767" i="106" s="1"/>
  <c r="B6768" i="106"/>
  <c r="D6768" i="106"/>
  <c r="B6769" i="106"/>
  <c r="D6769" i="106"/>
  <c r="B6770" i="106"/>
  <c r="D6770" i="106" s="1"/>
  <c r="B6771" i="106"/>
  <c r="D6771" i="106" s="1"/>
  <c r="B6772" i="106"/>
  <c r="D6772" i="106"/>
  <c r="B6773" i="106"/>
  <c r="D6773" i="106"/>
  <c r="B6774" i="106"/>
  <c r="D6774" i="106" s="1"/>
  <c r="B6775" i="106"/>
  <c r="D6775" i="106" s="1"/>
  <c r="B6776" i="106"/>
  <c r="D6776" i="106"/>
  <c r="B6777" i="106"/>
  <c r="D6777" i="106"/>
  <c r="B6778" i="106"/>
  <c r="D6778" i="106" s="1"/>
  <c r="B6779" i="106"/>
  <c r="D6779" i="106" s="1"/>
  <c r="B6780" i="106"/>
  <c r="D6780" i="106"/>
  <c r="B6781" i="106"/>
  <c r="D6781" i="106"/>
  <c r="B6782" i="106"/>
  <c r="D6782" i="106" s="1"/>
  <c r="B6783" i="106"/>
  <c r="D6783" i="106" s="1"/>
  <c r="B6784" i="106"/>
  <c r="D6784" i="106"/>
  <c r="B6785" i="106"/>
  <c r="D6785" i="106"/>
  <c r="B6786" i="106"/>
  <c r="D6786" i="106" s="1"/>
  <c r="B6787" i="106"/>
  <c r="D6787" i="106" s="1"/>
  <c r="B6788" i="106"/>
  <c r="D6788" i="106"/>
  <c r="B6789" i="106"/>
  <c r="D6789" i="106"/>
  <c r="B6790" i="106"/>
  <c r="D6790" i="106" s="1"/>
  <c r="B6791" i="106"/>
  <c r="D6791" i="106" s="1"/>
  <c r="B6792" i="106"/>
  <c r="D6792" i="106"/>
  <c r="B6793" i="106"/>
  <c r="D6793" i="106"/>
  <c r="B6794" i="106"/>
  <c r="D6794" i="106" s="1"/>
  <c r="B6795" i="106"/>
  <c r="D6795" i="106" s="1"/>
  <c r="B6796" i="106"/>
  <c r="D6796" i="106"/>
  <c r="B6797" i="106"/>
  <c r="D6797" i="106"/>
  <c r="B6798" i="106"/>
  <c r="D6798" i="106" s="1"/>
  <c r="B6799" i="106"/>
  <c r="D6799" i="106" s="1"/>
  <c r="B6800" i="106"/>
  <c r="D6800" i="106"/>
  <c r="B6801" i="106"/>
  <c r="D6801" i="106"/>
  <c r="B6802" i="106"/>
  <c r="D6802" i="106" s="1"/>
  <c r="B6803" i="106"/>
  <c r="D6803" i="106" s="1"/>
  <c r="B6804" i="106"/>
  <c r="D6804" i="106"/>
  <c r="B6805" i="106"/>
  <c r="D6805" i="106"/>
  <c r="B6806" i="106"/>
  <c r="D6806" i="106" s="1"/>
  <c r="B6807" i="106"/>
  <c r="D6807" i="106" s="1"/>
  <c r="B6808" i="106"/>
  <c r="D6808" i="106"/>
  <c r="B6809" i="106"/>
  <c r="D6809" i="106"/>
  <c r="B6810" i="106"/>
  <c r="D6810" i="106" s="1"/>
  <c r="B6811" i="106"/>
  <c r="D6811" i="106" s="1"/>
  <c r="B6812" i="106"/>
  <c r="D6812" i="106"/>
  <c r="B6813" i="106"/>
  <c r="D6813" i="106"/>
  <c r="B6814" i="106"/>
  <c r="D6814" i="106" s="1"/>
  <c r="B6815" i="106"/>
  <c r="D6815" i="106" s="1"/>
  <c r="B6816" i="106"/>
  <c r="D6816" i="106"/>
  <c r="B6817" i="106"/>
  <c r="D6817" i="106"/>
  <c r="B6818" i="106"/>
  <c r="D6818" i="106" s="1"/>
  <c r="B6819" i="106"/>
  <c r="D6819" i="106" s="1"/>
  <c r="B6820" i="106"/>
  <c r="D6820" i="106"/>
  <c r="B6821" i="106"/>
  <c r="D6821" i="106"/>
  <c r="B6822" i="106"/>
  <c r="D6822" i="106" s="1"/>
  <c r="B6823" i="106"/>
  <c r="D6823" i="106" s="1"/>
  <c r="B6824" i="106"/>
  <c r="D6824" i="106"/>
  <c r="B6825" i="106"/>
  <c r="D6825" i="106"/>
  <c r="B6826" i="106"/>
  <c r="D6826" i="106" s="1"/>
  <c r="B6827" i="106"/>
  <c r="D6827" i="106" s="1"/>
  <c r="B6828" i="106"/>
  <c r="D6828" i="106"/>
  <c r="B6829" i="106"/>
  <c r="D6829" i="106"/>
  <c r="B6830" i="106"/>
  <c r="D6830" i="106" s="1"/>
  <c r="B6831" i="106"/>
  <c r="D6831" i="106" s="1"/>
  <c r="B6832" i="106"/>
  <c r="D6832" i="106"/>
  <c r="B6841" i="106"/>
  <c r="D6841" i="106"/>
  <c r="B6842" i="106"/>
  <c r="D6842" i="106" s="1"/>
  <c r="B6843" i="106"/>
  <c r="D6843" i="106" s="1"/>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6" i="106"/>
  <c r="D7006"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I331" i="29"/>
  <c r="B7222" i="106" s="1"/>
  <c r="D7222" i="106" s="1"/>
  <c r="J331" i="29"/>
  <c r="B7223" i="106" s="1"/>
  <c r="D7223"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c r="B7655" i="106"/>
  <c r="D7655" i="106" s="1"/>
  <c r="B7656" i="106"/>
  <c r="D7656" i="106" s="1"/>
  <c r="B7657" i="106"/>
  <c r="D7657" i="106"/>
  <c r="B7658" i="106"/>
  <c r="D7658" i="106"/>
  <c r="B7659" i="106"/>
  <c r="D7659" i="106" s="1"/>
  <c r="B7660" i="106"/>
  <c r="D7660" i="106" s="1"/>
  <c r="B7661" i="106"/>
  <c r="D7661" i="106"/>
  <c r="B7662" i="106"/>
  <c r="D7662" i="106" s="1"/>
  <c r="B7663" i="106"/>
  <c r="D7663" i="106" s="1"/>
  <c r="B7664" i="106"/>
  <c r="D7664" i="106" s="1"/>
  <c r="B7665" i="106"/>
  <c r="D7665" i="106"/>
  <c r="B7666" i="106"/>
  <c r="D7666" i="106"/>
  <c r="B7667" i="106"/>
  <c r="D7667" i="106" s="1"/>
  <c r="B7668" i="106"/>
  <c r="D7668" i="106" s="1"/>
  <c r="B7669" i="106"/>
  <c r="D7669" i="106"/>
  <c r="B7670" i="106"/>
  <c r="D7670" i="106"/>
  <c r="B7671" i="106"/>
  <c r="D7671" i="106" s="1"/>
  <c r="B7672" i="106"/>
  <c r="D7672" i="106" s="1"/>
  <c r="B7673" i="106"/>
  <c r="D7673" i="106"/>
  <c r="B7674" i="106"/>
  <c r="D7674" i="106"/>
  <c r="B7675" i="106"/>
  <c r="D7675" i="106" s="1"/>
  <c r="B7676" i="106"/>
  <c r="D7676" i="106" s="1"/>
  <c r="B7677" i="106"/>
  <c r="D7677" i="106"/>
  <c r="B7678" i="106"/>
  <c r="D7678" i="106" s="1"/>
  <c r="B7679" i="106"/>
  <c r="D7679" i="106" s="1"/>
  <c r="B7680" i="106"/>
  <c r="D7680" i="106" s="1"/>
  <c r="B7681" i="106"/>
  <c r="D7681" i="106"/>
  <c r="B7682" i="106"/>
  <c r="D7682" i="106"/>
  <c r="B7683" i="106"/>
  <c r="D7683" i="106" s="1"/>
  <c r="B7684" i="106"/>
  <c r="D7684" i="106" s="1"/>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c r="B7700" i="106"/>
  <c r="D7700" i="106" s="1"/>
  <c r="B7701" i="106"/>
  <c r="D7701" i="106" s="1"/>
  <c r="B7702" i="106"/>
  <c r="D7702" i="106"/>
  <c r="B7703" i="106"/>
  <c r="D7703" i="106" s="1"/>
  <c r="B7704" i="106"/>
  <c r="D7704" i="106" s="1"/>
  <c r="B7706" i="106"/>
  <c r="D7706" i="106"/>
  <c r="B7707" i="106"/>
  <c r="D7707" i="106"/>
  <c r="B7708" i="106"/>
  <c r="D7708" i="106" s="1"/>
  <c r="B7709" i="106"/>
  <c r="D7709" i="106" s="1"/>
  <c r="B7710" i="106"/>
  <c r="D7710" i="106"/>
  <c r="B7711" i="106"/>
  <c r="D7711" i="106" s="1"/>
  <c r="B7712" i="106"/>
  <c r="D7712" i="106" s="1"/>
  <c r="B7713" i="106"/>
  <c r="D7713" i="106" s="1"/>
  <c r="B7714" i="106"/>
  <c r="D7714" i="106"/>
  <c r="B7715" i="106"/>
  <c r="D7715" i="106"/>
  <c r="B7716" i="106"/>
  <c r="D7716" i="106" s="1"/>
  <c r="B7717" i="106"/>
  <c r="D7717" i="106" s="1"/>
  <c r="B7719" i="106"/>
  <c r="D7719" i="106"/>
  <c r="B7720" i="106"/>
  <c r="D7720" i="106" s="1"/>
  <c r="B7721" i="106"/>
  <c r="D7721" i="106" s="1"/>
  <c r="B7722" i="106"/>
  <c r="D7722" i="106" s="1"/>
  <c r="B7723" i="106"/>
  <c r="D7723" i="106"/>
  <c r="B7724" i="106"/>
  <c r="D7724" i="106" s="1"/>
  <c r="B7725" i="106"/>
  <c r="D7725" i="106" s="1"/>
  <c r="B7728" i="106"/>
  <c r="D7728" i="106" s="1"/>
  <c r="D7729" i="106"/>
  <c r="B7731" i="106"/>
  <c r="D7731" i="106" s="1"/>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D26" i="108"/>
  <c r="F26" i="108"/>
  <c r="G26" i="108"/>
  <c r="E27" i="108"/>
  <c r="G27" i="108"/>
  <c r="F31" i="108"/>
  <c r="F36" i="108"/>
  <c r="G28" i="108"/>
  <c r="D31" i="108"/>
  <c r="D36"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C49" i="34"/>
  <c r="D49" i="34"/>
  <c r="F49" i="34"/>
  <c r="C50" i="34"/>
  <c r="D50" i="34"/>
  <c r="F50" i="34"/>
  <c r="C51" i="34"/>
  <c r="D51" i="34"/>
  <c r="C52" i="34"/>
  <c r="C53" i="34"/>
  <c r="D53" i="34"/>
  <c r="C56" i="34"/>
  <c r="C57" i="34"/>
  <c r="D57" i="34"/>
  <c r="F60" i="34"/>
  <c r="C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F109" i="5" s="1"/>
  <c r="F4" i="4" s="1"/>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G5" i="4"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s="1"/>
  <c r="D5165" i="106" s="1"/>
  <c r="C154" i="5"/>
  <c r="D154" i="5"/>
  <c r="B5394" i="106" s="1"/>
  <c r="D5394" i="106" s="1"/>
  <c r="B4357" i="106"/>
  <c r="D4357" i="106" s="1"/>
  <c r="E172" i="5"/>
  <c r="H172" i="5"/>
  <c r="B5899" i="106"/>
  <c r="D5899" i="106" s="1"/>
  <c r="I172" i="5"/>
  <c r="I173" i="5" s="1"/>
  <c r="B4216" i="106" s="1"/>
  <c r="D4216" i="106"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B6840" i="106"/>
  <c r="D6840" i="106" s="1"/>
  <c r="J274" i="5"/>
  <c r="B7054" i="106" s="1"/>
  <c r="D7054" i="106" s="1"/>
  <c r="C5" i="4"/>
  <c r="B3405" i="106" s="1"/>
  <c r="D3405" i="106" s="1"/>
  <c r="D5" i="4"/>
  <c r="B3406" i="106" s="1"/>
  <c r="D3406" i="106" s="1"/>
  <c r="F5" i="4"/>
  <c r="B3408" i="106" s="1"/>
  <c r="D3408" i="106" s="1"/>
  <c r="B3409" i="106"/>
  <c r="D3409" i="106" s="1"/>
  <c r="G14" i="4"/>
  <c r="D14" i="4"/>
  <c r="B2570" i="106" s="1"/>
  <c r="D2570" i="106" s="1"/>
  <c r="F14" i="4"/>
  <c r="B2597" i="106" s="1"/>
  <c r="D2597" i="106" s="1"/>
  <c r="B2609" i="106"/>
  <c r="D2609" i="106" s="1"/>
  <c r="E15" i="4"/>
  <c r="B2633" i="106" s="1"/>
  <c r="D2633" i="106" s="1"/>
  <c r="D7" i="118"/>
  <c r="D8" i="118"/>
  <c r="D9" i="118"/>
  <c r="H14" i="118"/>
  <c r="H19" i="118"/>
  <c r="H24" i="118"/>
  <c r="D11" i="37"/>
  <c r="D22" i="37"/>
  <c r="J22" i="37"/>
  <c r="L22" i="37"/>
  <c r="D24" i="37"/>
  <c r="B4270" i="106" s="1"/>
  <c r="D4270" i="106" s="1"/>
  <c r="D13" i="7"/>
  <c r="B3726" i="106" s="1"/>
  <c r="D3726" i="106" s="1"/>
  <c r="D9" i="7"/>
  <c r="B1767" i="106" s="1"/>
  <c r="D1767" i="106" s="1"/>
  <c r="F127" i="34"/>
  <c r="F94" i="34"/>
  <c r="I6" i="4"/>
  <c r="B5011" i="106" s="1"/>
  <c r="D5011" i="106" s="1"/>
  <c r="H109" i="5"/>
  <c r="H4" i="4" s="1"/>
  <c r="B2655" i="106" s="1"/>
  <c r="D2655" i="106" s="1"/>
  <c r="F106" i="34"/>
  <c r="D7" i="7"/>
  <c r="B1763" i="106" s="1"/>
  <c r="D1763" i="106" s="1"/>
  <c r="D17" i="7"/>
  <c r="B4104" i="106" s="1"/>
  <c r="D4104" i="106" s="1"/>
  <c r="D15" i="7"/>
  <c r="B1772" i="106" s="1"/>
  <c r="D1772" i="106" s="1"/>
  <c r="J41" i="3" l="1"/>
  <c r="C41" i="3"/>
  <c r="B93" i="106" s="1"/>
  <c r="D93" i="106" s="1"/>
  <c r="I41" i="3"/>
  <c r="B2913" i="106" s="1"/>
  <c r="D2913" i="106" s="1"/>
  <c r="B2888" i="106"/>
  <c r="D2888" i="106" s="1"/>
  <c r="B4996" i="106"/>
  <c r="D4996" i="106" s="1"/>
  <c r="D4" i="7"/>
  <c r="B1760" i="106" s="1"/>
  <c r="D1760" i="106" s="1"/>
  <c r="N22" i="3"/>
  <c r="B283" i="106" s="1"/>
  <c r="D283" i="106" s="1"/>
  <c r="K16" i="11"/>
  <c r="B2055" i="106" s="1"/>
  <c r="D2055" i="106" s="1"/>
  <c r="K223" i="29"/>
  <c r="B1474" i="106" s="1"/>
  <c r="D1474" i="106" s="1"/>
  <c r="L354" i="29"/>
  <c r="L331" i="29"/>
  <c r="B2043" i="106"/>
  <c r="D2043" i="106" s="1"/>
  <c r="L5" i="11"/>
  <c r="B2056" i="106" s="1"/>
  <c r="D2056" i="106" s="1"/>
  <c r="F16" i="11"/>
  <c r="B2031" i="106" s="1"/>
  <c r="D2031" i="106" s="1"/>
  <c r="G341" i="29"/>
  <c r="B3649" i="106" s="1"/>
  <c r="D3649" i="106" s="1"/>
  <c r="D12" i="7"/>
  <c r="B1769" i="106" s="1"/>
  <c r="D1769" i="106" s="1"/>
  <c r="D58" i="36"/>
  <c r="C331" i="29"/>
  <c r="B7216" i="106" s="1"/>
  <c r="D7216" i="106" s="1"/>
  <c r="G109" i="5"/>
  <c r="B6024" i="106" s="1"/>
  <c r="D6024" i="106" s="1"/>
  <c r="G29" i="108"/>
  <c r="E29" i="108"/>
  <c r="K178" i="29"/>
  <c r="F13" i="4" s="1"/>
  <c r="B2596" i="106" s="1"/>
  <c r="D2596" i="106" s="1"/>
  <c r="C204" i="29"/>
  <c r="B1340" i="106" s="1"/>
  <c r="D1340" i="106" s="1"/>
  <c r="D53" i="36"/>
  <c r="F61" i="34"/>
  <c r="B1746" i="106"/>
  <c r="D1746" i="106" s="1"/>
  <c r="D109" i="5"/>
  <c r="B5356" i="106" s="1"/>
  <c r="D5356" i="106" s="1"/>
  <c r="D5" i="7"/>
  <c r="B1761" i="106" s="1"/>
  <c r="D1761" i="106" s="1"/>
  <c r="K84" i="29"/>
  <c r="K102" i="29" s="1"/>
  <c r="F52" i="34"/>
  <c r="G30" i="108"/>
  <c r="I76" i="4"/>
  <c r="B3318" i="106" s="1"/>
  <c r="D3318" i="106" s="1"/>
  <c r="F105" i="34"/>
  <c r="B5096" i="106"/>
  <c r="D5096" i="106" s="1"/>
  <c r="C109" i="5"/>
  <c r="B5121" i="106" s="1"/>
  <c r="D5121" i="106" s="1"/>
  <c r="I274" i="5"/>
  <c r="F129" i="34"/>
  <c r="C172" i="5"/>
  <c r="B5214" i="106" s="1"/>
  <c r="D5214" i="106" s="1"/>
  <c r="D14" i="7"/>
  <c r="B1770" i="106" s="1"/>
  <c r="D1770" i="106" s="1"/>
  <c r="D172" i="5"/>
  <c r="B5412" i="106" s="1"/>
  <c r="D5412" i="106" s="1"/>
  <c r="J173" i="5"/>
  <c r="B1515" i="106"/>
  <c r="D1515" i="106" s="1"/>
  <c r="G16" i="4"/>
  <c r="B2611" i="106" s="1"/>
  <c r="D2611" i="106" s="1"/>
  <c r="B6397" i="106"/>
  <c r="D6397" i="106" s="1"/>
  <c r="J6" i="4"/>
  <c r="B6221" i="106" s="1"/>
  <c r="D6221" i="106" s="1"/>
  <c r="E34" i="108"/>
  <c r="G34" i="108"/>
  <c r="B124" i="106"/>
  <c r="D124" i="106" s="1"/>
  <c r="D51" i="36"/>
  <c r="H354" i="29"/>
  <c r="B3660" i="106" s="1"/>
  <c r="D3660" i="106" s="1"/>
  <c r="B1223" i="106"/>
  <c r="D1223" i="106" s="1"/>
  <c r="C129" i="29"/>
  <c r="B5588" i="106"/>
  <c r="D5588" i="106" s="1"/>
  <c r="F126" i="34"/>
  <c r="F27" i="108"/>
  <c r="B3673" i="106"/>
  <c r="D3673" i="106" s="1"/>
  <c r="K344" i="29"/>
  <c r="B281" i="106"/>
  <c r="D281" i="106" s="1"/>
  <c r="D60" i="36"/>
  <c r="B6025" i="106"/>
  <c r="D6025" i="106" s="1"/>
  <c r="J109" i="5"/>
  <c r="B5741" i="106"/>
  <c r="D5741" i="106" s="1"/>
  <c r="K109" i="5"/>
  <c r="D37" i="36"/>
  <c r="H29" i="118"/>
  <c r="K28" i="118" s="1"/>
  <c r="O27" i="118" s="1"/>
  <c r="O29" i="118" s="1"/>
  <c r="E38" i="108"/>
  <c r="G38" i="108"/>
  <c r="B1124" i="106"/>
  <c r="D1124" i="106" s="1"/>
  <c r="B7235" i="106"/>
  <c r="D7235" i="106" s="1"/>
  <c r="J354" i="29"/>
  <c r="B7245" i="106" s="1"/>
  <c r="D7245" i="106" s="1"/>
  <c r="B1364" i="106"/>
  <c r="D1364" i="106" s="1"/>
  <c r="G204" i="29"/>
  <c r="B6889" i="106"/>
  <c r="D6889" i="106" s="1"/>
  <c r="F45" i="34"/>
  <c r="B1940" i="106"/>
  <c r="D1940" i="106" s="1"/>
  <c r="D74" i="36"/>
  <c r="E305" i="29"/>
  <c r="B1536" i="106" s="1"/>
  <c r="D1536" i="106" s="1"/>
  <c r="B7114" i="106"/>
  <c r="D7114" i="106" s="1"/>
  <c r="E204" i="29"/>
  <c r="B1353" i="106" s="1"/>
  <c r="D1353" i="106" s="1"/>
  <c r="E150" i="29"/>
  <c r="B1242" i="106" s="1"/>
  <c r="D1242" i="106" s="1"/>
  <c r="F15" i="145"/>
  <c r="F19" i="145" s="1"/>
  <c r="E26" i="108"/>
  <c r="B3317" i="106"/>
  <c r="D3317" i="106" s="1"/>
  <c r="B7758" i="106"/>
  <c r="D7758" i="106" s="1"/>
  <c r="J88" i="28"/>
  <c r="B85" i="36"/>
  <c r="B86" i="36" s="1"/>
  <c r="B87" i="36" s="1"/>
  <c r="B83" i="36"/>
  <c r="G39" i="108"/>
  <c r="B4173" i="106"/>
  <c r="D4173" i="106" s="1"/>
  <c r="D75" i="36"/>
  <c r="K341" i="29"/>
  <c r="K13" i="4" s="1"/>
  <c r="B3572" i="106" s="1"/>
  <c r="D3572" i="106" s="1"/>
  <c r="D11" i="7"/>
  <c r="B1768" i="106" s="1"/>
  <c r="D1768" i="106" s="1"/>
  <c r="K173" i="5"/>
  <c r="B5178" i="106"/>
  <c r="D5178" i="106" s="1"/>
  <c r="F110" i="34"/>
  <c r="E109" i="5"/>
  <c r="E4" i="4" s="1"/>
  <c r="B2630" i="106" s="1"/>
  <c r="D2630" i="106" s="1"/>
  <c r="D37" i="108"/>
  <c r="F37" i="108"/>
  <c r="K323" i="29"/>
  <c r="K331" i="29" s="1"/>
  <c r="B6901" i="106"/>
  <c r="D6901" i="106" s="1"/>
  <c r="F51" i="34"/>
  <c r="B1794" i="106"/>
  <c r="D1794" i="106" s="1"/>
  <c r="F19" i="7"/>
  <c r="B3252" i="106"/>
  <c r="D3252" i="106" s="1"/>
  <c r="F77" i="4"/>
  <c r="B3255" i="106" s="1"/>
  <c r="D3255" i="106" s="1"/>
  <c r="B2054" i="106"/>
  <c r="D2054" i="106" s="1"/>
  <c r="L13" i="11"/>
  <c r="B2060" i="106" s="1"/>
  <c r="D2060" i="106" s="1"/>
  <c r="K274" i="5"/>
  <c r="G172" i="5"/>
  <c r="G15" i="145"/>
  <c r="G12" i="4"/>
  <c r="B2607" i="106" s="1"/>
  <c r="D2607" i="106" s="1"/>
  <c r="B7733" i="106"/>
  <c r="D7733" i="106" s="1"/>
  <c r="K26" i="12"/>
  <c r="B7743" i="106" s="1"/>
  <c r="D7743" i="106" s="1"/>
  <c r="B2091" i="106"/>
  <c r="D2091" i="106" s="1"/>
  <c r="B5752" i="106"/>
  <c r="D5752" i="106" s="1"/>
  <c r="D18" i="7"/>
  <c r="B4105" i="106" s="1"/>
  <c r="D4105" i="106" s="1"/>
  <c r="F104" i="34"/>
  <c r="F130" i="34"/>
  <c r="H173" i="5"/>
  <c r="F135" i="34"/>
  <c r="H28" i="118"/>
  <c r="B6838" i="106"/>
  <c r="D6838" i="106" s="1"/>
  <c r="B7203" i="106"/>
  <c r="D7203" i="106" s="1"/>
  <c r="G354" i="29"/>
  <c r="B3650" i="106" s="1"/>
  <c r="D3650" i="106" s="1"/>
  <c r="B1470" i="106"/>
  <c r="D1470" i="106" s="1"/>
  <c r="F70" i="34"/>
  <c r="B1128" i="106"/>
  <c r="D1128" i="106" s="1"/>
  <c r="E28" i="108"/>
  <c r="F28" i="108"/>
  <c r="B1107" i="106"/>
  <c r="D1107" i="106" s="1"/>
  <c r="B122" i="106"/>
  <c r="D122" i="106" s="1"/>
  <c r="B2805" i="106"/>
  <c r="D2805" i="106" s="1"/>
  <c r="F56" i="34"/>
  <c r="D331" i="29"/>
  <c r="B7217" i="106" s="1"/>
  <c r="D7217" i="106" s="1"/>
  <c r="L41" i="3"/>
  <c r="F21" i="8"/>
  <c r="D6103" i="106"/>
  <c r="K110" i="29"/>
  <c r="F172" i="5"/>
  <c r="B5644" i="106" s="1"/>
  <c r="D5644" i="106" s="1"/>
  <c r="K329" i="29"/>
  <c r="B7215" i="106" s="1"/>
  <c r="D721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50" i="36" l="1"/>
  <c r="D56" i="36"/>
  <c r="B6216" i="106"/>
  <c r="D6216" i="106" s="1"/>
  <c r="D57" i="36"/>
  <c r="N23" i="3"/>
  <c r="B284" i="106" s="1"/>
  <c r="D284" i="106" s="1"/>
  <c r="L114" i="29"/>
  <c r="L16" i="11"/>
  <c r="B2061" i="106" s="1"/>
  <c r="D2061" i="106" s="1"/>
  <c r="B3672" i="106"/>
  <c r="D3672" i="106" s="1"/>
  <c r="G4" i="4"/>
  <c r="B2603" i="106" s="1"/>
  <c r="D2603" i="106" s="1"/>
  <c r="B1381" i="106"/>
  <c r="D1381" i="106" s="1"/>
  <c r="D4" i="4"/>
  <c r="B2564" i="106" s="1"/>
  <c r="D2564" i="106" s="1"/>
  <c r="F40" i="108"/>
  <c r="G42" i="108" s="1"/>
  <c r="C114" i="29"/>
  <c r="B757" i="106" s="1"/>
  <c r="D757" i="106" s="1"/>
  <c r="I77" i="4"/>
  <c r="B3319" i="106" s="1"/>
  <c r="D3319" i="106" s="1"/>
  <c r="C173" i="5"/>
  <c r="B5223" i="106" s="1"/>
  <c r="D5223" i="106" s="1"/>
  <c r="C4" i="4"/>
  <c r="B2551" i="106" s="1"/>
  <c r="D2551" i="106" s="1"/>
  <c r="D173" i="5"/>
  <c r="B5421" i="106" s="1"/>
  <c r="D5421" i="106" s="1"/>
  <c r="F274" i="5"/>
  <c r="J16" i="4"/>
  <c r="B6226" i="106" s="1"/>
  <c r="D6226" i="106" s="1"/>
  <c r="B5770" i="106"/>
  <c r="D5770" i="106" s="1"/>
  <c r="G173" i="5"/>
  <c r="B1365" i="106"/>
  <c r="D1365" i="106" s="1"/>
  <c r="F65" i="34"/>
  <c r="D7256" i="106"/>
  <c r="F175" i="34"/>
  <c r="B1151" i="106"/>
  <c r="D1151" i="106" s="1"/>
  <c r="K112" i="29"/>
  <c r="F173" i="5"/>
  <c r="K275" i="5"/>
  <c r="B6023" i="106" s="1"/>
  <c r="D6023" i="106" s="1"/>
  <c r="K7" i="4"/>
  <c r="B3718" i="106" s="1"/>
  <c r="D3718" i="106" s="1"/>
  <c r="K4" i="4"/>
  <c r="B6028" i="106"/>
  <c r="D6028" i="106" s="1"/>
  <c r="B3674" i="106"/>
  <c r="D3674" i="106" s="1"/>
  <c r="K15" i="4"/>
  <c r="B3573" i="106" s="1"/>
  <c r="D3573" i="106" s="1"/>
  <c r="B3724" i="106"/>
  <c r="D3724" i="106" s="1"/>
  <c r="F73" i="34"/>
  <c r="G15" i="4"/>
  <c r="B6032" i="106" s="1"/>
  <c r="D6032" i="106" s="1"/>
  <c r="D19" i="7"/>
  <c r="B1775" i="106" s="1"/>
  <c r="D1775" i="106" s="1"/>
  <c r="B7207" i="106"/>
  <c r="D7207" i="106" s="1"/>
  <c r="J13" i="4"/>
  <c r="B7042" i="106" s="1"/>
  <c r="D7042" i="106" s="1"/>
  <c r="K6" i="4"/>
  <c r="B3570" i="106" s="1"/>
  <c r="D3570" i="106" s="1"/>
  <c r="B6014" i="106"/>
  <c r="D6014" i="106" s="1"/>
  <c r="D30" i="36"/>
  <c r="B7760" i="106"/>
  <c r="D7760" i="106" s="1"/>
  <c r="B1225" i="106"/>
  <c r="D1225" i="106" s="1"/>
  <c r="C150" i="29"/>
  <c r="B1226" i="106" s="1"/>
  <c r="D1226" i="106" s="1"/>
  <c r="B5527" i="106"/>
  <c r="D5527" i="106" s="1"/>
  <c r="B1879" i="106"/>
  <c r="D1879" i="106" s="1"/>
  <c r="H22" i="37"/>
  <c r="J4" i="4"/>
  <c r="B6220" i="106" s="1"/>
  <c r="D6220" i="106" s="1"/>
  <c r="B6352" i="106"/>
  <c r="D6352" i="106" s="1"/>
  <c r="J275" i="5"/>
  <c r="B2917" i="106"/>
  <c r="D2917" i="106" s="1"/>
  <c r="D59" i="36"/>
  <c r="H6" i="4"/>
  <c r="B5906" i="106"/>
  <c r="D590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J17" i="4" l="1"/>
  <c r="J20" i="4" s="1"/>
  <c r="D275" i="5"/>
  <c r="D6" i="4"/>
  <c r="B2566" i="106" s="1"/>
  <c r="D2566" i="106" s="1"/>
  <c r="C6" i="4"/>
  <c r="B2553" i="106" s="1"/>
  <c r="D2553" i="106" s="1"/>
  <c r="B3569" i="106"/>
  <c r="D3569" i="106" s="1"/>
  <c r="K8" i="4"/>
  <c r="B7055" i="106"/>
  <c r="D7055" i="106" s="1"/>
  <c r="K332" i="29"/>
  <c r="B7225" i="106" s="1"/>
  <c r="D7225" i="106" s="1"/>
  <c r="B5778" i="106"/>
  <c r="D5778" i="106" s="1"/>
  <c r="G6" i="4"/>
  <c r="B2604" i="106" s="1"/>
  <c r="D2604" i="106" s="1"/>
  <c r="B2656" i="106"/>
  <c r="D2656" i="106" s="1"/>
  <c r="H8" i="4"/>
  <c r="B5653" i="106"/>
  <c r="D5653" i="106" s="1"/>
  <c r="F6" i="4"/>
  <c r="F275" i="5"/>
  <c r="B5720" i="106" s="1"/>
  <c r="D5720"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19" i="4"/>
  <c r="B6229" i="106" s="1"/>
  <c r="D6229" i="106" s="1"/>
  <c r="B2658" i="106"/>
  <c r="D2658" i="106" s="1"/>
  <c r="H10" i="4"/>
  <c r="B4127" i="106" s="1"/>
  <c r="D4127" i="106" s="1"/>
  <c r="D10" i="159"/>
  <c r="D19" i="159" s="1"/>
  <c r="D32" i="159" s="1"/>
  <c r="D49" i="159"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<sst xmlns="http://schemas.openxmlformats.org/spreadsheetml/2006/main" count="5101" uniqueCount="2143">
  <si>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</si>
  <si>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</si>
  <si>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</si>
  <si>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</si>
  <si>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</si>
  <si>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</si>
  <si>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</si>
  <si>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</si>
  <si>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</si>
  <si>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</si>
  <si>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</si>
  <si>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</si>
  <si>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</si>
  <si>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</si>
  <si>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</si>
  <si>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</si>
  <si>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</si>
  <si>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</si>
  <si>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</si>
  <si>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</si>
  <si>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</si>
  <si>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</si>
  <si>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</si>
  <si>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</si>
  <si>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</si>
  <si>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</si>
  <si>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</si>
  <si>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</si>
  <si>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</si>
  <si>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</si>
  <si>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</si>
  <si>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</si>
  <si>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</si>
  <si>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</si>
  <si>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</si>
  <si>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</si>
  <si>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</si>
  <si>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</si>
  <si>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</si>
  <si>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</si>
  <si>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</si>
  <si>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</si>
  <si>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</si>
  <si>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</si>
  <si>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</si>
  <si>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</si>
  <si>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</si>
  <si>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</si>
  <si>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</si>
  <si>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</si>
  <si>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</si>
  <si>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</si>
  <si>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</si>
  <si>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</si>
  <si>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</si>
  <si>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</si>
  <si>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</si>
  <si>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</si>
  <si>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</si>
  <si>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</si>
  <si>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</si>
  <si>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</si>
  <si>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</si>
  <si>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</si>
  <si>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</si>
  <si>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</si>
  <si>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</si>
  <si>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</si>
  <si>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</si>
  <si>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</si>
  <si>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</si>
  <si>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</si>
  <si>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</si>
  <si>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</si>
  <si>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</si>
  <si>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</si>
  <si>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</si>
  <si>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</si>
  <si>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</si>
  <si>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</si>
  <si>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</si>
  <si>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</si>
  <si>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</si>
  <si>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</si>
  <si>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</si>
  <si>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</si>
  <si>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</si>
  <si>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</si>
  <si>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</si>
  <si>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</si>
  <si>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</si>
  <si>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</si>
  <si>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</si>
  <si>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</si>
  <si>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</si>
  <si>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</si>
  <si>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</si>
  <si>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</si>
  <si>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</si>
  <si>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</si>
  <si>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</si>
  <si>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</si>
  <si>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</si>
  <si>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</si>
  <si>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</si>
  <si>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</si>
  <si>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</si>
  <si>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</si>
  <si>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</si>
  <si>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</si>
  <si>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</si>
  <si>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</si>
  <si>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</si>
  <si>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</si>
  <si>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</si>
  <si>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</si>
  <si>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</si>
  <si>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</si>
  <si>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</si>
  <si>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</si>
  <si>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</si>
  <si>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</si>
  <si>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</si>
  <si>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</si>
  <si>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</si>
  <si>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</si>
  <si>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</si>
  <si>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</si>
  <si>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</si>
  <si>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</si>
  <si>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</si>
  <si>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</si>
  <si>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</si>
  <si>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</si>
  <si>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</si>
  <si>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</si>
  <si>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</si>
  <si>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</si>
  <si>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</si>
  <si>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</si>
  <si>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</si>
  <si>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</si>
  <si>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</si>
  <si>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</si>
  <si>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</si>
  <si>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</si>
  <si>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</si>
  <si>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</si>
  <si>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</si>
  <si>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</si>
  <si>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</si>
  <si>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</si>
  <si>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</si>
  <si>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</si>
  <si>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</si>
  <si>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</si>
  <si>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</si>
  <si>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</si>
  <si>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</si>
  <si>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</si>
  <si>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</si>
  <si>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</si>
  <si>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</si>
  <si>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</si>
  <si>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</si>
  <si>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</si>
  <si>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</si>
  <si>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</si>
  <si>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</si>
  <si>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</si>
  <si>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</si>
  <si>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</si>
  <si>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</si>
  <si>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</si>
  <si>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</si>
  <si>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</si>
  <si>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</si>
  <si>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</si>
  <si>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</si>
  <si>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</si>
  <si>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</si>
  <si>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</si>
  <si>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</si>
  <si>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</si>
  <si>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</si>
  <si>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</si>
  <si>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</si>
  <si>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</si>
  <si>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</si>
  <si>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</si>
  <si>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</si>
  <si>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</si>
  <si>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</si>
  <si>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</si>
  <si>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</si>
  <si>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</si>
  <si>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</si>
  <si>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</si>
  <si>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</si>
  <si>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</si>
  <si>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</si>
  <si>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</si>
  <si>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</si>
  <si>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</si>
  <si>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</si>
  <si>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</si>
  <si>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</si>
  <si>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</si>
  <si>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</si>
  <si>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</si>
  <si>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</si>
  <si>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</si>
  <si>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</si>
  <si>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</si>
  <si>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</si>
  <si>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</si>
  <si>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</si>
  <si>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</si>
  <si>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</si>
  <si>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</si>
  <si>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</si>
  <si>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</si>
  <si>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</si>
  <si>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</si>
  <si>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</si>
  <si>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</si>
  <si>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</si>
  <si>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</si>
  <si>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</si>
  <si>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</si>
  <si>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</si>
  <si>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</si>
  <si>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</si>
  <si>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</si>
  <si>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</si>
  <si>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</si>
  <si>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</si>
  <si>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</si>
  <si>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</si>
  <si>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</si>
  <si>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</si>
  <si>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</si>
  <si>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</si>
  <si>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</si>
  <si>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</si>
  <si>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</si>
  <si>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</si>
  <si>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</si>
  <si>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</si>
  <si>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</si>
  <si>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</si>
  <si>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</si>
  <si>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</si>
  <si>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</si>
  <si>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</si>
  <si>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</si>
  <si>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</si>
  <si>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</si>
  <si>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</si>
  <si>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</si>
  <si>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</si>
  <si>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</si>
  <si>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</si>
  <si>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</si>
  <si>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</si>
  <si>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</si>
  <si>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</si>
  <si>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</si>
  <si>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</si>
  <si>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</si>
  <si>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</si>
  <si>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</si>
  <si>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</si>
  <si>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</si>
  <si>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</si>
  <si>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</si>
  <si>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</si>
  <si>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</si>
  <si>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</si>
  <si>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</si>
  <si>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</si>
  <si>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</si>
  <si>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</si>
  <si>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</si>
  <si>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</si>
  <si>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</si>
  <si>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</si>
  <si>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</si>
  <si>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</si>
  <si>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</si>
  <si>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</si>
  <si>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</si>
  <si>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</si>
  <si>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</si>
  <si>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</si>
  <si>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</si>
  <si>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</si>
  <si>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</si>
  <si>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</si>
  <si>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</si>
  <si>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</si>
  <si>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</si>
  <si>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</si>
  <si>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</si>
  <si>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</si>
  <si>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</si>
  <si>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</si>
  <si>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</si>
  <si>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</si>
  <si>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</si>
  <si>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</si>
  <si>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</si>
  <si>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</si>
  <si>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</si>
  <si>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</si>
  <si>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</si>
  <si>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</si>
  <si>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</si>
  <si>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</si>
  <si>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</si>
  <si>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</si>
  <si>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</si>
  <si>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</si>
  <si>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</si>
  <si>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</si>
  <si>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</si>
  <si>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</si>
  <si>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</si>
  <si>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</si>
  <si>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</si>
  <si>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</si>
  <si>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</si>
  <si>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</si>
  <si>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</si>
  <si>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</si>
  <si>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</si>
  <si>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</si>
  <si>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</si>
  <si>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</si>
  <si>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</si>
  <si>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</si>
  <si>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</si>
  <si>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</si>
  <si>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</si>
  <si>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</si>
  <si>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</si>
  <si>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</si>
  <si>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</si>
  <si>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</si>
  <si>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</si>
  <si>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</si>
  <si>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</si>
  <si>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</si>
  <si>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</si>
  <si>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</si>
  <si>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</si>
  <si>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</si>
  <si>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</si>
  <si>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</si>
  <si>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</si>
  <si>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</si>
  <si>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</si>
  <si>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</si>
  <si>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</si>
  <si>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</si>
  <si>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</si>
  <si>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</si>
  <si>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</si>
  <si>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</si>
  <si>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</si>
  <si>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</si>
  <si>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</si>
  <si>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</si>
  <si>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</si>
  <si>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</si>
  <si>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</si>
  <si>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</si>
  <si>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</si>
  <si>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</si>
  <si>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</si>
  <si>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</si>
  <si>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</si>
  <si>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</si>
  <si>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</si>
  <si>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</si>
  <si>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</si>
  <si>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</si>
  <si>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</si>
  <si>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</si>
  <si>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</si>
  <si>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</si>
  <si>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</si>
  <si>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</si>
  <si>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</si>
  <si>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</si>
  <si>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</si>
  <si>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</si>
  <si>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</si>
  <si>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</si>
  <si>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</si>
  <si>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</si>
  <si>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</si>
  <si>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</si>
  <si>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</si>
  <si>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</si>
  <si>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</si>
  <si>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</si>
  <si>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</si>
  <si>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</si>
  <si>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</si>
  <si>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</si>
  <si>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</si>
  <si>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</si>
  <si>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</si>
  <si>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</si>
  <si>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</si>
  <si>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</si>
  <si>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</si>
  <si>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</si>
  <si>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</si>
  <si>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</si>
  <si>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</si>
  <si>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</si>
  <si>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</si>
  <si>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</si>
  <si>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</si>
  <si>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</si>
  <si>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</si>
  <si>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</si>
  <si>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</si>
  <si>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</si>
  <si>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</si>
  <si>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</si>
  <si>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</si>
  <si>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</si>
  <si>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</si>
  <si>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</si>
  <si>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</si>
  <si>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</si>
  <si>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</si>
  <si>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</si>
  <si>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</si>
  <si>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</si>
  <si>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</si>
  <si>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</si>
  <si>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</si>
  <si>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</si>
  <si>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</si>
  <si>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</si>
  <si>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</si>
  <si>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</si>
  <si>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</si>
  <si>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</si>
  <si>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</si>
  <si>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</si>
  <si>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</si>
  <si>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</si>
  <si>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</si>
  <si>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</si>
  <si>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</si>
  <si>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</si>
  <si>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</si>
  <si>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</si>
  <si>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</si>
  <si>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</si>
  <si>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</si>
  <si>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</si>
  <si>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</si>
  <si>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</si>
  <si>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</si>
  <si>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</si>
  <si>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</si>
  <si>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</si>
  <si>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</si>
  <si>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</si>
  <si>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</si>
  <si>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</si>
  <si>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</si>
  <si>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</si>
  <si>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</si>
  <si>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</si>
  <si>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</si>
  <si>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</si>
  <si>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</si>
  <si>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</si>
  <si>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</si>
  <si>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</si>
  <si>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</si>
  <si>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</si>
  <si>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</si>
  <si>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</si>
  <si>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</si>
  <si>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</si>
  <si>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</si>
  <si>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</si>
  <si>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</si>
  <si>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</si>
  <si>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</si>
  <si>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</si>
  <si>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</si>
  <si>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</si>
  <si>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</si>
  <si>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</si>
  <si>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</si>
  <si>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</si>
  <si>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</si>
  <si>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</si>
  <si>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</si>
  <si>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</si>
  <si>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</si>
  <si>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</si>
  <si>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</si>
  <si>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</si>
  <si>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</si>
  <si>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</si>
  <si>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</si>
  <si>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</si>
  <si>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</si>
  <si>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</si>
  <si>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</si>
  <si>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</si>
  <si>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</si>
  <si>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</si>
  <si>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</si>
  <si>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</si>
  <si>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</si>
  <si>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</si>
  <si>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</si>
  <si>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</si>
  <si>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</si>
  <si>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</si>
  <si>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</si>
  <si>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</si>
  <si>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</si>
  <si>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</si>
  <si>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</si>
  <si>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</si>
  <si>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</si>
  <si>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</si>
  <si>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</si>
  <si>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</si>
  <si>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</si>
  <si>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</si>
  <si>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</si>
  <si>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</si>
  <si>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</si>
  <si>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</si>
  <si>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</si>
  <si>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</si>
  <si>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</si>
  <si>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</si>
  <si>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</si>
  <si>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</si>
  <si>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</si>
  <si>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</si>
  <si>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</si>
  <si>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</si>
  <si>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</si>
  <si>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</si>
  <si>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</si>
  <si>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</si>
  <si>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</si>
  <si>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</si>
  <si>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</si>
  <si>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</si>
  <si>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</si>
  <si>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</si>
  <si>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</si>
  <si>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</si>
  <si>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</si>
  <si>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</si>
  <si>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</si>
  <si>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</si>
  <si>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</si>
  <si>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</si>
  <si>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</si>
  <si>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</si>
  <si>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</si>
  <si>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</si>
  <si>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</si>
  <si>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</si>
  <si>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</si>
  <si>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</si>
  <si>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</si>
  <si>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</si>
  <si>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</si>
  <si>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</si>
  <si>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</si>
  <si>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</si>
  <si>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</si>
  <si>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</si>
  <si>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</si>
  <si>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</si>
  <si>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</si>
  <si>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</si>
  <si>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</si>
  <si>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</si>
  <si>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</si>
  <si>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</si>
  <si>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</si>
  <si>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</si>
  <si>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</si>
  <si>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</si>
  <si>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</si>
  <si>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</si>
  <si>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</si>
  <si>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</si>
  <si>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</si>
  <si>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</si>
  <si>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</si>
  <si>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</si>
  <si>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</si>
  <si>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</si>
  <si>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</si>
  <si>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</si>
  <si>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</si>
  <si>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</si>
  <si>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</si>
  <si>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</si>
  <si>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</si>
  <si>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</si>
  <si>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</si>
  <si>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</si>
  <si>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</si>
  <si>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</si>
  <si>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</si>
  <si>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</si>
  <si>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</si>
  <si>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</si>
  <si>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</si>
  <si>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</si>
  <si>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</si>
  <si>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</si>
  <si>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</si>
  <si>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</si>
  <si>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</si>
  <si>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</si>
  <si>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</si>
  <si>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</si>
  <si>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</si>
  <si>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</si>
  <si>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</si>
  <si>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</si>
  <si>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</si>
  <si>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</si>
  <si>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</si>
  <si>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</si>
  <si>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</si>
  <si>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</si>
  <si>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</si>
  <si>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</si>
  <si>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</si>
  <si>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</si>
  <si>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</si>
  <si>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</si>
  <si>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</si>
  <si>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</si>
  <si>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</si>
  <si>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</si>
  <si>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</si>
  <si>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</si>
  <si>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</si>
  <si>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</si>
  <si>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</si>
  <si>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</si>
  <si>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</si>
  <si>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</si>
  <si>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</si>
  <si>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</si>
  <si>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</si>
  <si>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</si>
  <si>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</si>
  <si>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</si>
  <si>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</si>
  <si>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</si>
  <si>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</si>
  <si>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</si>
  <si>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</si>
  <si>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</si>
  <si>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</si>
  <si>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</si>
  <si>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</si>
  <si>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</si>
  <si>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</si>
  <si>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</si>
  <si>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</si>
  <si>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</si>
  <si>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</si>
  <si>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</si>
  <si>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</si>
  <si>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</si>
  <si>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</si>
  <si>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</si>
  <si>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</si>
  <si>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</si>
  <si>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</si>
  <si>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</si>
  <si>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</si>
  <si>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</si>
  <si>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</si>
  <si>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</si>
  <si>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</si>
  <si>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</si>
  <si>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</si>
  <si>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</si>
  <si>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</si>
  <si>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</si>
  <si>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</si>
  <si>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</si>
  <si>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</si>
  <si>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</si>
  <si>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</si>
  <si>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</si>
  <si>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</si>
  <si>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</si>
  <si>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</si>
  <si>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</si>
  <si>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</si>
  <si>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</si>
  <si>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</si>
  <si>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</si>
  <si>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</si>
  <si>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</si>
  <si>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</si>
  <si>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</si>
  <si>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</si>
  <si>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</si>
  <si>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</si>
  <si>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</si>
  <si>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</si>
  <si>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</si>
  <si>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</si>
  <si>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</si>
  <si>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</si>
  <si>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</si>
  <si>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</si>
  <si>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</si>
  <si>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</si>
  <si>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</si>
  <si>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</si>
  <si>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</si>
  <si>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</si>
  <si>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</si>
  <si>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</si>
  <si>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</si>
  <si>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</si>
  <si>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</si>
  <si>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</si>
  <si>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</si>
  <si>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</si>
  <si>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</si>
  <si>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</si>
  <si>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</si>
  <si>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</si>
  <si>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</si>
  <si>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</si>
  <si>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</si>
  <si>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</si>
  <si>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</si>
  <si>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</si>
  <si>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</si>
  <si>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</si>
  <si>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</si>
  <si>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</si>
  <si>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</si>
  <si>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</si>
  <si>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</si>
  <si>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</si>
  <si>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</si>
  <si>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</si>
  <si>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</si>
  <si>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</si>
  <si>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</si>
  <si>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</si>
  <si>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</si>
  <si>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</si>
  <si>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</si>
  <si>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</si>
  <si>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</si>
  <si>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</si>
  <si>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</si>
  <si>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</si>
  <si>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</si>
  <si>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</si>
  <si>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</si>
  <si>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</si>
  <si>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</si>
  <si>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</si>
  <si>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</si>
  <si>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</si>
  <si>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</si>
  <si>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</si>
  <si>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</si>
  <si>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</si>
  <si>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</si>
  <si>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</si>
  <si>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</si>
  <si>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</si>
  <si>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</si>
  <si>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</si>
  <si>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</si>
  <si>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</si>
  <si>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</si>
  <si>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</si>
  <si>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</si>
  <si>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</si>
  <si>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</si>
  <si>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</si>
  <si>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</si>
  <si>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</si>
  <si>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</si>
  <si>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</si>
  <si>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</si>
  <si>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</si>
  <si>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</si>
  <si>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</si>
  <si>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</si>
  <si>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</si>
  <si>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</si>
  <si>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</si>
  <si>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</si>
  <si>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</si>
  <si>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</si>
  <si>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</si>
  <si>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</si>
  <si>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</si>
  <si>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</si>
  <si>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</si>
  <si>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</si>
  <si>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</si>
  <si>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</si>
  <si>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</si>
  <si>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</si>
  <si>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</si>
  <si>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</si>
  <si>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</si>
  <si>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</si>
  <si>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</si>
  <si>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</si>
  <si>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</si>
  <si>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</si>
  <si>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</si>
  <si>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</si>
  <si>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</si>
  <si>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</si>
  <si>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</si>
  <si>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</si>
  <si>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</si>
  <si>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</si>
  <si>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</si>
  <si>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</si>
  <si>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</si>
  <si>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</si>
  <si>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</si>
  <si>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</si>
  <si>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</si>
  <si>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</si>
  <si>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</si>
  <si>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</si>
  <si>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</si>
  <si>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</si>
  <si>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</si>
  <si>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</si>
  <si>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</si>
  <si>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</si>
  <si>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</si>
  <si>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</si>
  <si>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</si>
  <si>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</si>
  <si>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</si>
  <si>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</si>
  <si>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</si>
  <si>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</si>
  <si>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</si>
  <si>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</si>
  <si>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</si>
  <si>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</si>
  <si>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</si>
  <si>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</si>
  <si>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</si>
  <si>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</si>
  <si>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</si>
  <si>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</si>
  <si>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</si>
  <si>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</si>
  <si>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</si>
  <si>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</si>
  <si>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</si>
  <si>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</si>
  <si>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</si>
  <si>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</si>
  <si>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</si>
  <si>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</si>
  <si>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</si>
  <si>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</si>
  <si>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</si>
  <si>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</si>
  <si>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</si>
  <si>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</si>
  <si>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</si>
  <si>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</si>
  <si>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</si>
  <si>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</si>
  <si>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</si>
  <si>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</si>
  <si>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</si>
  <si>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</si>
  <si>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</si>
  <si>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</si>
  <si>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</si>
  <si>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</si>
  <si>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</si>
  <si>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</si>
  <si>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</si>
  <si>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</si>
  <si>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</si>
  <si>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</si>
  <si>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</si>
  <si>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</si>
  <si>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</si>
  <si>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</si>
  <si>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</si>
  <si>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</si>
  <si>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</si>
  <si>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</si>
  <si>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</si>
  <si>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</si>
  <si>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</si>
  <si>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</si>
  <si>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</si>
  <si>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</si>
  <si>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</si>
  <si>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</si>
  <si>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</si>
  <si>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</si>
  <si>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</si>
  <si>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</si>
  <si>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</si>
  <si>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</si>
  <si>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</si>
  <si>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</si>
  <si>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</si>
  <si>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</si>
  <si>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</si>
  <si>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</si>
  <si>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</si>
  <si>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</si>
  <si>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</si>
  <si>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</si>
  <si>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</si>
  <si>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</si>
  <si>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</si>
  <si>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</si>
  <si>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</si>
  <si>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</si>
  <si>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</si>
  <si>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</si>
  <si>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</si>
  <si>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</si>
  <si>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</si>
  <si>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</si>
  <si>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</si>
  <si>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</si>
  <si>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</si>
  <si>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</si>
  <si>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</si>
  <si>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</si>
  <si>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</si>
  <si>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</si>
  <si>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</si>
  <si>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</si>
  <si>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</si>
  <si>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</si>
  <si>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</si>
  <si>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</si>
  <si>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</si>
  <si>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</si>
  <si>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</si>
  <si>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</si>
  <si>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</si>
  <si>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</si>
  <si>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</si>
  <si>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</si>
  <si>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</si>
  <si>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</si>
  <si>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</si>
  <si>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</si>
  <si>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</si>
  <si>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</si>
  <si>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</si>
  <si>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</si>
  <si>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</si>
  <si>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</si>
  <si>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</si>
  <si>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</si>
  <si>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</si>
  <si>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</si>
  <si>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</si>
  <si>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</si>
  <si>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</si>
  <si>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</si>
  <si>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</si>
  <si>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</si>
  <si>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</si>
  <si>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</si>
  <si>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</si>
  <si>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</si>
  <si>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</si>
  <si>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</si>
  <si>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</si>
  <si>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</si>
  <si>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</si>
  <si>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</si>
  <si>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</si>
  <si>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</si>
  <si>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</si>
  <si>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</si>
  <si>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</si>
  <si>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</si>
  <si>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</si>
  <si>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</si>
  <si>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</si>
  <si>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</si>
  <si>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</si>
  <si>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</si>
  <si>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</si>
  <si>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</si>
  <si>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</si>
  <si>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</si>
  <si>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</si>
  <si>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</si>
  <si>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</si>
  <si>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</si>
  <si>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</si>
  <si>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</si>
  <si>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</si>
  <si>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</si>
  <si>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</si>
  <si>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</si>
  <si>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</si>
  <si>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</si>
  <si>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</si>
  <si>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</si>
  <si>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</si>
  <si>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</si>
  <si>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</si>
  <si>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</si>
  <si>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</si>
  <si>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</si>
  <si>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</si>
  <si>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</si>
  <si>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</si>
  <si>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</si>
  <si>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</si>
  <si>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</si>
  <si>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</si>
  <si>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</si>
  <si>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</si>
  <si>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</si>
  <si>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</si>
  <si>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</si>
  <si>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</si>
  <si>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</si>
  <si>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</si>
  <si>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</si>
  <si>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</si>
  <si>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</si>
  <si>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</si>
  <si>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</si>
  <si>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</si>
  <si>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</si>
  <si>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</si>
  <si>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</si>
  <si>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</si>
  <si>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</si>
  <si>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</si>
  <si>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</si>
  <si>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</si>
  <si>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</si>
  <si>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</si>
  <si>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</si>
  <si>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</si>
  <si>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</si>
  <si>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</si>
  <si>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</si>
  <si>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</si>
  <si>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</si>
  <si>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</si>
  <si>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</si>
  <si>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</si>
  <si>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</si>
  <si>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</si>
  <si>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</si>
  <si>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</si>
  <si>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</si>
  <si>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</si>
  <si>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</si>
  <si>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</si>
  <si>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</si>
  <si>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</si>
  <si>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</si>
  <si>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</si>
  <si>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</si>
  <si>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</si>
  <si>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</si>
  <si>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</si>
  <si>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</si>
  <si>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</si>
  <si>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</si>
  <si>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</si>
  <si>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</si>
  <si>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</si>
  <si>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</si>
  <si>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</si>
  <si>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</si>
  <si>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</si>
  <si>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</si>
  <si>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</si>
  <si>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</si>
  <si>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</si>
  <si>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</si>
  <si>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</si>
  <si>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</si>
  <si>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</si>
  <si>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</si>
  <si>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</si>
  <si>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</si>
  <si>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</si>
  <si>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</si>
  <si>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</si>
  <si>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</si>
  <si>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</si>
  <si>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</si>
  <si>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</si>
  <si>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</si>
  <si>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</si>
  <si>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</si>
  <si>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</si>
  <si>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</si>
  <si>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</si>
  <si>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</si>
  <si>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</si>
  <si>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</si>
  <si>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</si>
  <si>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</si>
  <si>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</si>
  <si>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</si>
  <si>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</si>
  <si>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</si>
  <si>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</si>
  <si>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</si>
  <si>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</si>
  <si>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</si>
  <si>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</si>
  <si>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</si>
  <si>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</si>
  <si>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</si>
  <si>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</si>
  <si>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</si>
  <si>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</si>
  <si>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</si>
  <si>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</si>
  <si>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</si>
  <si>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</si>
  <si>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</si>
  <si>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</si>
  <si>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</si>
  <si>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</si>
  <si>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</si>
  <si>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</si>
  <si>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</si>
  <si>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</si>
  <si>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</si>
  <si>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</si>
  <si>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</si>
  <si>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</si>
  <si>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</si>
  <si>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</si>
  <si>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</si>
  <si>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</si>
  <si>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</si>
  <si>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</si>
  <si>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</si>
  <si>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</si>
  <si>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</si>
  <si>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</si>
  <si>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</si>
  <si>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</si>
  <si>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</si>
  <si>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</si>
  <si>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</si>
  <si>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</si>
  <si>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</si>
  <si>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</si>
  <si>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</si>
  <si>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</si>
  <si>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</si>
  <si>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</si>
  <si>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</si>
  <si>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</si>
  <si>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</si>
  <si>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</si>
  <si>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</si>
  <si>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</si>
  <si>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</si>
  <si>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</si>
  <si>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</si>
  <si>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</si>
  <si>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</si>
  <si>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</si>
  <si>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</si>
  <si>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</si>
  <si>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</si>
  <si>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</si>
  <si>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</si>
  <si>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</si>
  <si>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</si>
  <si>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</si>
  <si>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</si>
  <si>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</si>
  <si>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</si>
  <si>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</si>
  <si>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</si>
  <si>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</si>
  <si>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</si>
  <si>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</si>
  <si>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</si>
  <si>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</si>
  <si>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</si>
  <si>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</si>
  <si>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</si>
  <si>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</si>
  <si>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</si>
  <si>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</si>
  <si>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</si>
  <si>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</si>
  <si>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</si>
  <si>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</si>
  <si>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</si>
  <si>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</si>
  <si>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</si>
  <si>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</si>
  <si>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</si>
  <si>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</si>
  <si>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</si>
  <si>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</si>
  <si>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</si>
  <si>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</si>
  <si>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</si>
  <si>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</si>
  <si>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</si>
  <si>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</si>
  <si>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</si>
  <si>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</si>
  <si>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</si>
  <si>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</si>
  <si>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</si>
  <si>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</si>
  <si>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</si>
  <si>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</si>
  <si>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</si>
  <si>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</si>
  <si>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</si>
  <si>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</si>
  <si>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</si>
  <si>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</si>
  <si>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</si>
  <si>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</si>
  <si>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</si>
  <si>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</si>
  <si>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</si>
  <si>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</si>
  <si>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</si>
  <si>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</si>
  <si>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</si>
  <si>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</si>
  <si>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</si>
  <si>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</si>
  <si>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</si>
  <si>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</si>
  <si>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</si>
  <si>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</si>
  <si>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</si>
  <si>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</si>
  <si>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</si>
  <si>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</si>
  <si>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</si>
  <si>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</si>
  <si>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</si>
  <si>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</si>
  <si>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</si>
  <si>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</si>
  <si>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</si>
  <si>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</si>
  <si>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</si>
  <si>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</si>
  <si>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</si>
  <si>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</si>
  <si>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</si>
  <si>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</si>
  <si>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</si>
  <si>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</si>
  <si>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</si>
  <si>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</si>
  <si>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</si>
  <si>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</si>
  <si>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</si>
  <si>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</si>
  <si>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</si>
  <si>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</si>
  <si>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</si>
  <si>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</si>
  <si>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</si>
  <si>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</si>
  <si>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</si>
  <si>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</si>
  <si>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</si>
  <si>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</si>
  <si>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</si>
  <si>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</si>
  <si>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</si>
  <si>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</si>
  <si>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</si>
  <si>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</si>
  <si>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</si>
  <si>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</si>
  <si>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</si>
  <si>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</si>
  <si>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</si>
  <si>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</si>
  <si>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</si>
  <si>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</si>
  <si>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</si>
  <si>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</si>
  <si>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</si>
  <si>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</si>
  <si>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</si>
  <si>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</si>
  <si>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</si>
  <si>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</si>
  <si>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</si>
  <si>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</si>
  <si>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</si>
  <si>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</si>
  <si>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</si>
  <si>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</si>
  <si>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</si>
  <si>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</si>
  <si>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</si>
  <si>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</si>
  <si>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</si>
  <si>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</si>
  <si>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</si>
  <si>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</si>
  <si>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</si>
  <si>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</si>
  <si>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</si>
  <si>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</si>
  <si>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</si>
  <si>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</si>
  <si>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</si>
  <si>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</si>
  <si>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</si>
  <si>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</si>
  <si>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</si>
  <si>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</si>
  <si>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</si>
  <si>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</si>
  <si>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</si>
  <si>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</si>
  <si>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</si>
  <si>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</si>
  <si>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</si>
  <si>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</si>
  <si>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</si>
  <si>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</si>
  <si>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</si>
  <si>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</si>
  <si>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</si>
  <si>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</si>
  <si>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</si>
  <si>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</si>
  <si>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</si>
  <si>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</si>
  <si>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</si>
  <si>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</si>
  <si>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</si>
  <si>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</si>
  <si>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</si>
  <si>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</si>
  <si>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</si>
  <si>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</si>
  <si>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</si>
  <si>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</si>
  <si>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</si>
  <si>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</si>
  <si>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</si>
  <si>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</si>
  <si>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</si>
  <si>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</si>
  <si>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</si>
  <si>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</si>
  <si>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</si>
  <si>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</si>
  <si>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</si>
  <si>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</si>
  <si>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</si>
  <si>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</si>
  <si>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</si>
  <si>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</si>
  <si>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</si>
  <si>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</si>
  <si>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</si>
  <si>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</si>
  <si>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</si>
  <si>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</si>
  <si>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</si>
  <si>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</si>
  <si>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</si>
  <si>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</si>
  <si>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</si>
  <si>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</si>
  <si>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</si>
  <si>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</si>
  <si>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</si>
  <si>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</si>
  <si>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</si>
  <si>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</si>
  <si>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</si>
  <si>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</si>
  <si>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</si>
  <si>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</si>
  <si>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</si>
  <si>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</si>
  <si>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</si>
  <si>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</si>
  <si>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</si>
  <si>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</si>
  <si>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</si>
  <si>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</si>
  <si>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</si>
  <si>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</si>
  <si>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</si>
  <si>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</si>
  <si>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</si>
  <si>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</si>
  <si>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</si>
  <si>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</si>
  <si>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</si>
  <si>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</si>
  <si>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</si>
  <si>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</si>
  <si>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</si>
  <si>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</si>
  <si>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</si>
  <si>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</si>
  <si>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</si>
  <si>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</si>
  <si>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</si>
  <si>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</si>
  <si>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</si>
  <si>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</si>
  <si>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</si>
  <si>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</si>
  <si>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</si>
  <si>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</si>
  <si>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</si>
  <si>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</si>
  <si>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</si>
  <si>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</si>
  <si>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</si>
  <si>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</si>
  <si>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</si>
  <si>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</si>
  <si>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</si>
  <si>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</si>
  <si>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</si>
  <si>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</si>
  <si>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</si>
  <si>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</si>
  <si>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</si>
  <si>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</si>
  <si>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</si>
  <si>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</si>
  <si>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</si>
  <si>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</si>
  <si>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</si>
  <si>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</si>
  <si>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</si>
  <si>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</si>
  <si>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</si>
  <si>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</si>
  <si>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</si>
  <si>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</si>
  <si>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</si>
  <si>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</si>
  <si>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</si>
  <si>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</si>
  <si>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</si>
  <si>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</si>
  <si>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</si>
  <si>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</si>
  <si>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</si>
  <si>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</si>
  <si>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</si>
  <si>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</si>
  <si>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</si>
  <si>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</si>
  <si>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</si>
  <si>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</si>
  <si>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</si>
  <si>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</si>
  <si>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</si>
  <si>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</si>
  <si>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</si>
  <si>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</si>
  <si>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</si>
  <si>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</si>
  <si>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</si>
  <si>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</si>
  <si>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</si>
  <si>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</si>
  <si>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</si>
  <si>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</si>
  <si>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</si>
  <si>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</si>
  <si>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</si>
  <si>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</si>
  <si>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</si>
  <si>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</si>
  <si>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</si>
  <si>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</si>
  <si>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</si>
  <si>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</si>
  <si>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</si>
  <si>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</si>
  <si>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</si>
  <si>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</si>
  <si>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</si>
  <si>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</si>
  <si>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</si>
  <si>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</si>
  <si>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</si>
  <si>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</si>
  <si>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</si>
  <si>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</si>
  <si>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</si>
  <si>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</si>
  <si>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</si>
  <si>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</si>
  <si>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</si>
  <si>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</si>
  <si>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</si>
  <si>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</si>
  <si>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</si>
  <si>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</si>
  <si>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</si>
  <si>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</si>
  <si>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</si>
  <si>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</si>
  <si>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</si>
  <si>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</si>
  <si>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</si>
  <si>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</si>
  <si>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</si>
  <si>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</si>
  <si>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</si>
  <si>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</si>
  <si>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</si>
  <si>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</si>
  <si>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</si>
  <si>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</si>
  <si>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</si>
  <si>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</si>
  <si>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</si>
  <si>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</si>
  <si>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</si>
  <si>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</si>
  <si>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</si>
  <si>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</si>
  <si>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</si>
  <si>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</si>
  <si>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</si>
  <si>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</si>
  <si>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</si>
  <si>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</si>
  <si>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</si>
  <si>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</si>
  <si>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</si>
  <si>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</si>
  <si>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</si>
  <si>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</si>
  <si>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</si>
  <si>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</si>
  <si>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</si>
  <si>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</si>
  <si>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</si>
  <si>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</si>
  <si>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</si>
  <si>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</si>
  <si>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</si>
  <si>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</si>
  <si>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</si>
  <si>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</si>
  <si>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</si>
  <si>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</si>
  <si>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</si>
  <si>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</si>
  <si>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</si>
  <si>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</si>
  <si>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</si>
  <si>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</si>
  <si>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</si>
  <si>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</si>
  <si>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</si>
  <si>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</si>
  <si>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</si>
  <si>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</si>
  <si>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</si>
  <si>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</si>
  <si>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</si>
  <si>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</si>
  <si>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</si>
  <si>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</si>
  <si>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</si>
  <si>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</si>
  <si>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</si>
  <si>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</si>
  <si>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</si>
  <si>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</si>
  <si>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</si>
  <si>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</si>
  <si>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</si>
  <si>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</si>
  <si>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</si>
  <si>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</si>
  <si>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</si>
  <si>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</si>
  <si>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</si>
  <si>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</si>
  <si>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</si>
  <si>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</si>
  <si>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</si>
  <si>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</si>
  <si>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</si>
  <si>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</si>
  <si>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</si>
  <si>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</si>
  <si>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</si>
  <si>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</si>
  <si>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</si>
  <si>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</si>
  <si>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</si>
  <si>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</si>
  <si>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</si>
  <si>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</si>
  <si>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</si>
  <si>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</si>
  <si>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</si>
  <si>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</si>
  <si>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</si>
  <si>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</si>
  <si>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</si>
  <si>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</si>
  <si>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</si>
  <si>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</si>
  <si>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</si>
  <si>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</si>
  <si>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</si>
  <si>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</si>
  <si>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</si>
  <si>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</si>
  <si>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</si>
  <si>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</si>
  <si>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</si>
  <si>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</si>
  <si>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</si>
  <si>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</si>
  <si>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</si>
  <si>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</si>
  <si>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</si>
  <si>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</si>
  <si>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</si>
  <si>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</si>
  <si>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</si>
  <si>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</si>
  <si>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</si>
  <si>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</si>
  <si>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</si>
  <si>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</si>
  <si>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</si>
  <si>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</si>
  <si>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</si>
  <si>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</si>
  <si>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</si>
  <si>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</si>
  <si>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</si>
  <si>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</si>
  <si>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</si>
  <si>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</si>
  <si>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</si>
  <si>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</si>
  <si>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</si>
  <si>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</si>
  <si>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</si>
  <si>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</si>
  <si>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</si>
  <si>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</si>
  <si>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</si>
  <si>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</si>
  <si>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</si>
  <si>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</si>
  <si>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</si>
  <si>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</si>
  <si>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</si>
  <si>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</si>
  <si>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</si>
  <si>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</si>
  <si>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</si>
  <si>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</si>
  <si>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</si>
  <si>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</si>
  <si>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</si>
  <si>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</si>
  <si>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</si>
  <si>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</si>
  <si>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</si>
  <si>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</si>
  <si>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</si>
  <si>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</si>
  <si>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</si>
  <si>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</si>
  <si>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</si>
  <si>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</si>
  <si>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</si>
  <si>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</si>
  <si>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</si>
  <si>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</si>
  <si>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</si>
  <si>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</si>
  <si>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</si>
  <si>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</si>
  <si>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</si>
  <si>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</si>
  <si>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</si>
  <si>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</si>
  <si>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</si>
  <si>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</si>
  <si>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</si>
  <si>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</si>
  <si>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</si>
  <si>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</si>
  <si>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</si>
  <si>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</si>
  <si>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</si>
  <si>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</si>
  <si>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</si>
  <si>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</si>
  <si>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</si>
  <si>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</si>
  <si>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</si>
  <si>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</si>
  <si>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</si>
  <si>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</si>
  <si>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</si>
  <si>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</si>
  <si>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</si>
  <si>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</si>
  <si>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</si>
  <si>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</si>
  <si>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</si>
  <si>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</si>
  <si>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</si>
  <si>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</si>
  <si>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</si>
  <si>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</si>
  <si>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</si>
  <si>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</si>
  <si>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</si>
  <si>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</si>
  <si>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</si>
  <si>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</si>
  <si>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</si>
  <si>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</si>
  <si>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</si>
  <si>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</si>
  <si>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</si>
  <si>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</si>
  <si>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</si>
  <si>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</si>
  <si>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</si>
  <si>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</si>
  <si>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</si>
  <si>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</si>
  <si>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</si>
  <si>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</si>
  <si>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</si>
  <si>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</si>
  <si>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</si>
  <si>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</si>
  <si>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</si>
  <si>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</si>
  <si>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</si>
  <si>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</si>
  <si>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</si>
  <si>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</si>
  <si>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</si>
  <si>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</si>
  <si>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</si>
  <si>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</si>
  <si>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</si>
  <si>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</si>
  <si>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</si>
  <si>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</si>
  <si>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</si>
  <si>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</si>
  <si>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</si>
  <si>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</si>
  <si>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</si>
  <si>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</si>
  <si>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</si>
  <si>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</si>
  <si>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</si>
  <si>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</si>
  <si>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</si>
  <si>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</si>
  <si>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</si>
  <si>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</si>
  <si>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</si>
  <si>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</si>
  <si>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</si>
  <si>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</si>
  <si>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</si>
  <si>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</si>
  <si>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</si>
  <si>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</si>
  <si>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</si>
  <si>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</si>
  <si>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</si>
  <si>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</si>
  <si>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</si>
  <si>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</si>
  <si>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</si>
  <si>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</si>
  <si>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</si>
  <si>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</si>
  <si>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</si>
  <si>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</si>
  <si>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</si>
  <si>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</si>
  <si>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</si>
  <si>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</si>
  <si>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</si>
  <si>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</si>
  <si>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</si>
  <si>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</si>
  <si>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</si>
  <si>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</si>
  <si>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</si>
  <si>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</si>
  <si>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</si>
  <si>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</si>
  <si>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</si>
  <si>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</si>
  <si>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</si>
  <si>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</si>
  <si>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</si>
  <si>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</si>
  <si>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</si>
  <si>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</si>
  <si>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</si>
  <si>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</si>
  <si>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</si>
  <si>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</si>
  <si>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</si>
  <si>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</si>
  <si>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</si>
  <si>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</si>
  <si>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</si>
  <si>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</si>
  <si>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</si>
  <si>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</si>
  <si>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</si>
  <si>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</si>
  <si>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</si>
  <si>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</si>
  <si>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</si>
  <si>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</si>
  <si>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</si>
  <si>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</si>
  <si>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</si>
  <si>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</si>
  <si>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</si>
  <si>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</si>
  <si>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</si>
  <si>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</si>
  <si>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</si>
  <si>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</si>
  <si>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</si>
  <si>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</si>
  <si>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</si>
  <si>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</si>
  <si>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</si>
  <si>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</si>
  <si>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</si>
  <si>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</si>
  <si>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</si>
  <si>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</si>
  <si>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</si>
  <si>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</si>
  <si>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</si>
  <si>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</si>
  <si>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</si>
  <si>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</si>
  <si>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</si>
  <si>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</si>
  <si>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</si>
  <si>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</si>
  <si>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</si>
  <si>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</si>
  <si>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</si>
  <si>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</si>
  <si>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</si>
  <si>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</si>
  <si>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</si>
  <si>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</si>
  <si>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</si>
  <si>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</si>
  <si>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</si>
  <si>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</si>
  <si>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</si>
  <si>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</si>
  <si>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</si>
  <si>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</si>
  <si>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</si>
  <si>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</si>
  <si>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</si>
  <si>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</si>
  <si>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</si>
  <si>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</si>
  <si>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</si>
  <si>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</si>
  <si>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</si>
  <si>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</si>
  <si>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</si>
  <si>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</si>
  <si>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</si>
  <si>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</si>
  <si>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</si>
  <si>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</si>
  <si>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</si>
  <si>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</si>
  <si>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</si>
  <si>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</si>
  <si>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</si>
  <si>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</si>
  <si>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</si>
  <si>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</si>
  <si>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</si>
  <si>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</si>
  <si>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</si>
  <si>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</si>
  <si>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</si>
  <si>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</si>
  <si>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</si>
  <si>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</si>
  <si>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</si>
  <si>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</si>
  <si>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</si>
  <si>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</si>
  <si>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</si>
  <si>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</si>
  <si>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</si>
  <si>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</si>
  <si>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</si>
  <si>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</si>
  <si>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</si>
  <si>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</si>
  <si>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</si>
  <si>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</si>
  <si>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</si>
  <si>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</si>
  <si>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</si>
  <si>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</si>
  <si>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</si>
  <si>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</si>
  <si>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</si>
  <si>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</si>
  <si>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</si>
  <si>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</si>
  <si>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</si>
  <si>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</si>
  <si>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</si>
  <si>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</si>
  <si>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</si>
  <si>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</si>
  <si>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</si>
  <si>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</si>
  <si>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</si>
  <si>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</si>
  <si>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</si>
  <si>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</si>
  <si>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</si>
  <si>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</si>
  <si>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</si>
  <si>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</si>
  <si>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</si>
  <si>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</si>
  <si>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</si>
  <si>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</si>
  <si>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</si>
  <si>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</si>
  <si>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</si>
  <si>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</si>
  <si>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</si>
  <si>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</si>
  <si>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</si>
  <si>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</si>
  <si>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</si>
  <si>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</si>
  <si>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</si>
  <si>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</si>
  <si>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</si>
  <si>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</si>
  <si>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</si>
  <si>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</si>
  <si>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</si>
  <si>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</si>
  <si>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</si>
  <si>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</si>
  <si>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</si>
  <si>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</si>
  <si>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</si>
  <si>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</si>
  <si>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</si>
  <si>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</si>
  <si>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</si>
  <si>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</si>
  <si>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</si>
  <si>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</si>
  <si>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</si>
  <si>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</si>
  <si>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</si>
  <si>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</si>
  <si>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</si>
  <si>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</si>
  <si>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</si>
  <si>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</si>
  <si>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</si>
  <si>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</si>
  <si>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</si>
  <si>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</si>
  <si>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</si>
  <si>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</si>
  <si>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</si>
  <si>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</si>
  <si>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</si>
  <si>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</si>
  <si>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</si>
  <si>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</si>
  <si>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</si>
  <si>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</si>
  <si>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</si>
  <si>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</si>
  <si>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</si>
  <si>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</si>
  <si>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</si>
  <si>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</si>
  <si>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</si>
  <si>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</si>
  <si>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</si>
  <si>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</si>
  <si>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</si>
  <si>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</si>
  <si>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</si>
  <si>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</si>
  <si>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</si>
  <si>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</si>
  <si>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</si>
  <si>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</si>
  <si>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</si>
  <si>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</si>
  <si>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</si>
  <si>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</si>
  <si>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</si>
  <si>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</si>
  <si>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</si>
  <si>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</si>
  <si>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</si>
  <si>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</si>
  <si>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</si>
  <si>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Wayne</t>
  </si>
  <si>
    <t>Route 4 Box 243</t>
  </si>
  <si>
    <t>Fairfield</t>
  </si>
  <si>
    <t>Julie Harrelson</t>
  </si>
  <si>
    <t>jharrelsonnh@gmail.com</t>
  </si>
  <si>
    <t>618-842-3296</t>
  </si>
  <si>
    <t>618-847-7000</t>
  </si>
  <si>
    <t>Kemper CPA Group LLP</t>
  </si>
  <si>
    <t>Ryan Hawkins</t>
  </si>
  <si>
    <t>1513 S West St PO Box 447</t>
  </si>
  <si>
    <t>Olney</t>
  </si>
  <si>
    <t>618-395-2105</t>
  </si>
  <si>
    <t>618-395-7079</t>
  </si>
  <si>
    <t>rhawkins@kcpag.com</t>
  </si>
  <si>
    <t>065-037016</t>
  </si>
  <si>
    <t>Page 10, Line 72: Sales to Pupils - Other - Reimbursement for meal provided to students at the alternative school in Mill Shoals, IL $16,204</t>
  </si>
  <si>
    <t>Page 14, Line 272: Other Restricted Revenue from Federal Sources - REAP Grant $24,116</t>
  </si>
  <si>
    <t>Page 11, Line 107: Other Local Revenues - Other local receipts $288</t>
  </si>
  <si>
    <t>Page 18, Line 165: Debt Services - Other - Debt service fees $300</t>
  </si>
  <si>
    <t>2013 Series Bond</t>
  </si>
  <si>
    <t>2010 Series Bond</t>
  </si>
  <si>
    <t>District personnel do not possess the necessary accounting expertise to prevent, detect, or correct potential omissions in the footnotes to the financial statements.</t>
  </si>
  <si>
    <t>The district does not currently employ an individual with the necessary knowledge and expertisee to draft the footnotes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</si>
  <si>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</si>
  <si>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</si>
  <si>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</si>
  <si>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outside independent contractor with the knowledge to properly prepare the notes to the financial statements.</t>
  </si>
  <si>
    <t>The District does not intend to correct the finding in the next fiscal year.</t>
  </si>
  <si>
    <t>No action will be taken on this finding.</t>
  </si>
  <si>
    <t>The District does not feel that this finding has any impact on the ability to properly record or process financial transactions. In addition, the District does not feel that the finding will cause any reporting errors to the ISBE or any other granting agency.</t>
  </si>
  <si>
    <t xml:space="preserve">Lack of segregation of duties over cash receipts and disbursements </t>
  </si>
  <si>
    <t>The District cannot adequately segregate duties.</t>
  </si>
  <si>
    <t>The District should assess its control environment and work to place compensating controls in place.  Compensating controls are detective in nature, while segregation of duties is preventative in nature.  However, relying solely on compensating controls typically means accepting a certain level of risk in the time it takes to detect a breakdown of internal control rather than preventing it before it happens.  In addition, compensating controls prove only to be as effective as their design and consistent applications.</t>
  </si>
  <si>
    <t>The District is limited in its ability to segregate certain duties because of its size and number of employees.  There is not enough financial flexibility to employ enough individuals to properly segregate these duties.  As such, the functions defined above are all handled by a small group within the District.</t>
  </si>
  <si>
    <t>The District does not currently employ enough people to adequately segregate duties.</t>
  </si>
  <si>
    <t>Wabash and Ohio Valley Special Education (See below)</t>
  </si>
  <si>
    <t>Line 26 - School districts in the Illinois counties of Edwards, Gallatin, Hamilton, Hardin, Pope, Saline, Wabash, Wayne, and White.</t>
  </si>
  <si>
    <t>Fairfield High School District #225</t>
  </si>
  <si>
    <t>2015-001</t>
  </si>
  <si>
    <t>Repeated as 2016-001</t>
  </si>
  <si>
    <t>The district does not currently employ an individual with the necessary knowledge and expertise to draft the footnotes to the financial statements.</t>
  </si>
  <si>
    <t>Not Applicable</t>
  </si>
  <si>
    <t>Federal awards expended did not exceed $750,000.</t>
  </si>
  <si>
    <t>Page 18, Line 174: Transportation - Other Support Services - Object 100: Salaries Administration $4,823; Object 200: Benefits - Administration $935</t>
  </si>
  <si>
    <t>Page 19, Line 231: Municipal Retirement - Other Support Services (Pupil) - Object 200: Salaries Administration $76</t>
  </si>
  <si>
    <t>Geff CCSD #14</t>
  </si>
  <si>
    <t>The District does not have sufficient revenues or budget capacity to employ additional staff to be available full-time to segregate duties over these functions.</t>
  </si>
  <si>
    <t>The District will work to ensure compensating controls are maintained for these functions.</t>
  </si>
  <si>
    <t>Schedule of Restricted Local Tax Levies and Selected Revenue Sources</t>
  </si>
  <si>
    <t>Page 26, Line 10: Other Receipts - Special Education - General State Aid Allocation $393</t>
  </si>
  <si>
    <t>Management will assess its current control environment and work to monitor its compensating controls.  Management does not intend on hiring additional employees to properly segregate all duties as this is not financially feasible at this time</t>
  </si>
  <si>
    <t>New Hope CCSD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</si>
</sst>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2" fillId="0" borderId="0" xfId="3" applyBorder="1" applyAlignment="1" applyProtection="1">
      <alignment wrapText="1"/>
      <protection locked="0"/>
    </xf>
    <xf numFmtId="0" fontId="2" fillId="0" borderId="0" xfId="3" applyBorder="1" applyAlignment="1" applyProtection="1">
      <alignment horizontal="center"/>
      <protection locked="0"/>
    </xf>
    <xf numFmtId="179" fontId="2" fillId="0" borderId="0" xfId="3" applyNumberFormat="1" applyBorder="1" applyAlignment="1" applyProtection="1">
      <protection locked="0"/>
    </xf>
    <xf numFmtId="0" fontId="5" fillId="0" borderId="0" xfId="3" applyFont="1" applyAlignment="1" applyProtection="1">
      <alignment horizontal="center" vertical="center"/>
    </xf>
    <xf numFmtId="169" fontId="4" fillId="0" borderId="22" xfId="3" applyNumberFormat="1" applyFont="1" applyBorder="1" applyAlignment="1" applyProtection="1">
      <alignment horizontal="left"/>
      <protection locked="0"/>
    </xf>
    <xf numFmtId="0" fontId="5" fillId="0" borderId="82" xfId="0" applyFont="1" applyBorder="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155" xfId="0" applyFont="1" applyBorder="1" applyAlignment="1">
      <alignment wrapText="1"/>
    </xf>
    <xf numFmtId="0" fontId="2" fillId="0" borderId="0" xfId="0" applyFont="1" applyAlignment="1">
      <alignmen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171" fontId="14" fillId="0" borderId="0" xfId="3" applyNumberFormat="1" applyFont="1" applyAlignment="1" applyProtection="1">
      <alignment horizontal="center" vertical="center" wrapText="1"/>
    </xf>
    <xf numFmtId="0" fontId="111" fillId="0" borderId="0" xfId="14" applyFont="1" applyAlignment="1">
      <alignment horizontal="center"/>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1495425</xdr:colOff>
          <xdr:row>0</xdr:row>
          <xdr:rowOff>152400</xdr:rowOff>
        </xdr:from>
        <xdr:to>
          <xdr:col>0</xdr:col>
          <xdr:colOff>2495550</xdr:colOff>
          <xdr:row>5</xdr:row>
          <xdr:rowOff>95250</xdr:rowOff>
        </xdr:to>
        <xdr:sp macro="" textlink="">
          <xdr:nvSpPr>
            <xdr:cNvPr id="101380" name="Object 4" hidden="1">
              <a:extLst>
                <a:ext uri="{63B3BB69-23CF-44E3-9099-C40C66FF867C}">
                  <a14:compatExt spid="_x0000_s1013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6</xdr:row>
          <xdr:rowOff>28575</xdr:rowOff>
        </xdr:from>
        <xdr:to>
          <xdr:col>0</xdr:col>
          <xdr:colOff>1238250</xdr:colOff>
          <xdr:row>10</xdr:row>
          <xdr:rowOff>66675</xdr:rowOff>
        </xdr:to>
        <xdr:sp macro="" textlink="">
          <xdr:nvSpPr>
            <xdr:cNvPr id="101382" name="Object 6" hidden="1">
              <a:extLst>
                <a:ext uri="{63B3BB69-23CF-44E3-9099-C40C66FF867C}">
                  <a14:compatExt spid="_x0000_s1013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1</xdr:row>
          <xdr:rowOff>47625</xdr:rowOff>
        </xdr:from>
        <xdr:to>
          <xdr:col>0</xdr:col>
          <xdr:colOff>1228725</xdr:colOff>
          <xdr:row>5</xdr:row>
          <xdr:rowOff>85725</xdr:rowOff>
        </xdr:to>
        <xdr:sp macro="" textlink="">
          <xdr:nvSpPr>
            <xdr:cNvPr id="101384" name="Object 8" hidden="1">
              <a:extLst>
                <a:ext uri="{63B3BB69-23CF-44E3-9099-C40C66FF867C}">
                  <a14:compatExt spid="_x0000_s10138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60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8" t="s">
        <v>474</v>
      </c>
      <c r="J1" s="2139"/>
      <c r="K1" s="2139"/>
      <c r="L1" s="2139"/>
      <c r="M1" s="2139"/>
      <c r="N1" s="2139"/>
      <c r="O1" s="2139"/>
      <c r="P1" s="2139"/>
      <c r="Q1" s="2139"/>
      <c r="R1" s="2139"/>
      <c r="S1" s="2139"/>
    </row>
    <row r="2" spans="1:28" ht="12" customHeight="1" x14ac:dyDescent="0.2">
      <c r="A2" s="202" t="s">
        <v>1964</v>
      </c>
      <c r="D2" s="203"/>
      <c r="I2" s="2140" t="s">
        <v>1155</v>
      </c>
      <c r="J2" s="2139"/>
      <c r="K2" s="2139"/>
      <c r="L2" s="2139"/>
      <c r="M2" s="2139"/>
      <c r="N2" s="2139"/>
      <c r="O2" s="2139"/>
      <c r="P2" s="2139"/>
      <c r="Q2" s="2139"/>
      <c r="R2" s="2139"/>
      <c r="S2" s="2139"/>
    </row>
    <row r="3" spans="1:28" ht="12" customHeight="1" x14ac:dyDescent="0.2">
      <c r="A3" s="1876" t="s">
        <v>1952</v>
      </c>
      <c r="B3" s="1877"/>
      <c r="C3" s="1877"/>
      <c r="D3" s="1878"/>
      <c r="I3" s="2140" t="s">
        <v>55</v>
      </c>
      <c r="J3" s="2139"/>
      <c r="K3" s="2139"/>
      <c r="L3" s="2139"/>
      <c r="M3" s="2139"/>
      <c r="N3" s="2139"/>
      <c r="O3" s="2139"/>
      <c r="P3" s="2139"/>
      <c r="Q3" s="2139"/>
      <c r="R3" s="2139"/>
      <c r="S3" s="2139"/>
    </row>
    <row r="4" spans="1:28" ht="12" customHeight="1" x14ac:dyDescent="0.2">
      <c r="A4" s="192"/>
      <c r="I4" s="2140" t="s">
        <v>617</v>
      </c>
      <c r="J4" s="2139"/>
      <c r="K4" s="2139"/>
      <c r="L4" s="2139"/>
      <c r="M4" s="2139"/>
      <c r="N4" s="2139"/>
      <c r="O4" s="2139"/>
      <c r="P4" s="2139"/>
      <c r="Q4" s="2139"/>
      <c r="R4" s="2139"/>
      <c r="S4" s="2139"/>
    </row>
    <row r="5" spans="1:28" ht="14.1" customHeight="1" x14ac:dyDescent="0.2">
      <c r="B5" s="445" t="s">
        <v>2090</v>
      </c>
      <c r="C5" s="179" t="s">
        <v>1083</v>
      </c>
      <c r="D5" s="364"/>
      <c r="E5" s="364"/>
      <c r="H5" s="193"/>
      <c r="I5" s="2147" t="s">
        <v>788</v>
      </c>
      <c r="J5" s="2092"/>
      <c r="K5" s="2092"/>
      <c r="L5" s="2092"/>
      <c r="M5" s="2092"/>
      <c r="N5" s="2092"/>
      <c r="O5" s="2092"/>
      <c r="P5" s="2092"/>
      <c r="Q5" s="2092"/>
      <c r="R5" s="2092"/>
      <c r="S5" s="2092"/>
    </row>
    <row r="6" spans="1:28" ht="14.1" customHeight="1" x14ac:dyDescent="0.2">
      <c r="B6" s="445"/>
      <c r="C6" s="179" t="s">
        <v>1084</v>
      </c>
      <c r="D6" s="364"/>
      <c r="E6" s="364"/>
      <c r="I6" s="2146" t="s">
        <v>1051</v>
      </c>
      <c r="J6" s="2092"/>
      <c r="K6" s="2092"/>
      <c r="L6" s="2092"/>
      <c r="M6" s="2092"/>
      <c r="N6" s="2092"/>
      <c r="O6" s="2092"/>
      <c r="P6" s="2092"/>
      <c r="Q6" s="2092"/>
      <c r="R6" s="2092"/>
      <c r="S6" s="2092"/>
    </row>
    <row r="7" spans="1:28" ht="12.2" customHeight="1" x14ac:dyDescent="0.2">
      <c r="I7" s="2141">
        <v>42551</v>
      </c>
      <c r="J7" s="2142"/>
      <c r="K7" s="2142"/>
      <c r="L7" s="2142"/>
      <c r="M7" s="2142"/>
      <c r="N7" s="2142"/>
      <c r="O7" s="2142"/>
      <c r="P7" s="2142"/>
      <c r="Q7" s="2142"/>
      <c r="R7" s="2142"/>
      <c r="S7" s="214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3" t="s">
        <v>782</v>
      </c>
      <c r="J9" s="2144"/>
      <c r="K9" s="2144"/>
      <c r="L9" s="2144"/>
      <c r="M9" s="2144"/>
      <c r="N9" s="2144"/>
      <c r="O9" s="2144"/>
      <c r="P9" s="2144"/>
      <c r="Q9" s="2144"/>
      <c r="R9" s="2144"/>
      <c r="S9" s="2145"/>
      <c r="T9" s="2088" t="s">
        <v>630</v>
      </c>
      <c r="U9" s="2089"/>
      <c r="V9" s="2089"/>
      <c r="W9" s="2089"/>
      <c r="X9" s="2089"/>
      <c r="Y9" s="2089"/>
      <c r="Z9" s="2089"/>
      <c r="AA9" s="2090"/>
    </row>
    <row r="10" spans="1:28" ht="13.5" customHeight="1" x14ac:dyDescent="0.2">
      <c r="A10" s="2097" t="s">
        <v>783</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1131</v>
      </c>
      <c r="B11" s="2101"/>
      <c r="C11" s="2101"/>
      <c r="D11" s="2101"/>
      <c r="E11" s="2101"/>
      <c r="F11" s="2101"/>
      <c r="G11" s="2101"/>
      <c r="H11" s="2102"/>
      <c r="I11" s="181"/>
      <c r="J11" s="345"/>
      <c r="K11" s="181"/>
      <c r="O11" s="1761" t="s">
        <v>2090</v>
      </c>
      <c r="P11" s="380" t="s">
        <v>225</v>
      </c>
      <c r="Q11" s="184"/>
      <c r="R11" s="182"/>
      <c r="S11" s="181"/>
      <c r="T11" s="2094"/>
      <c r="U11" s="2095"/>
      <c r="V11" s="2095"/>
      <c r="W11" s="2095"/>
      <c r="X11" s="2095"/>
      <c r="Y11" s="2095"/>
      <c r="Z11" s="2095"/>
      <c r="AA11" s="209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8">
        <v>20096006004</v>
      </c>
      <c r="B13" s="2109"/>
      <c r="C13" s="2109"/>
      <c r="D13" s="2109"/>
      <c r="E13" s="2109"/>
      <c r="F13" s="2109"/>
      <c r="G13" s="2109"/>
      <c r="H13" s="2110"/>
      <c r="I13" s="185"/>
      <c r="J13" s="184"/>
      <c r="K13" s="182"/>
      <c r="L13" s="184"/>
      <c r="M13" s="184"/>
      <c r="N13" s="184"/>
      <c r="O13" s="184"/>
      <c r="P13" s="184"/>
      <c r="Q13" s="184"/>
      <c r="R13" s="184"/>
      <c r="S13" s="184"/>
      <c r="T13" s="2113" t="s">
        <v>2098</v>
      </c>
      <c r="U13" s="2114"/>
      <c r="V13" s="2114"/>
      <c r="W13" s="2114"/>
      <c r="X13" s="2114"/>
      <c r="Y13" s="2115"/>
      <c r="Z13" s="2115"/>
      <c r="AA13" s="2116"/>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6" t="s">
        <v>2091</v>
      </c>
      <c r="B15" s="2111"/>
      <c r="C15" s="2111"/>
      <c r="D15" s="2111"/>
      <c r="E15" s="2111"/>
      <c r="F15" s="2111"/>
      <c r="G15" s="2111"/>
      <c r="H15" s="2112"/>
      <c r="T15" s="2078" t="s">
        <v>2099</v>
      </c>
      <c r="U15" s="2079"/>
      <c r="V15" s="2079"/>
      <c r="W15" s="2079"/>
      <c r="X15" s="2079"/>
      <c r="Y15" s="2117"/>
      <c r="Z15" s="2117"/>
      <c r="AA15" s="211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2142</v>
      </c>
      <c r="B17" s="2136"/>
      <c r="C17" s="2136"/>
      <c r="D17" s="2136"/>
      <c r="E17" s="2136"/>
      <c r="F17" s="2136"/>
      <c r="G17" s="2136"/>
      <c r="H17" s="2137"/>
      <c r="T17" s="2123" t="s">
        <v>2100</v>
      </c>
      <c r="U17" s="2124"/>
      <c r="V17" s="2124"/>
      <c r="W17" s="2124"/>
      <c r="X17" s="2124"/>
      <c r="Y17" s="2124"/>
      <c r="Z17" s="2124"/>
      <c r="AA17" s="2125"/>
    </row>
    <row r="18" spans="1:27" ht="13.5" customHeight="1" x14ac:dyDescent="0.2">
      <c r="A18" s="365" t="s">
        <v>627</v>
      </c>
      <c r="B18" s="347"/>
      <c r="C18" s="343"/>
      <c r="D18" s="347"/>
      <c r="E18" s="347"/>
      <c r="F18" s="347"/>
      <c r="G18" s="347"/>
      <c r="H18" s="277"/>
      <c r="I18" s="2133" t="s">
        <v>784</v>
      </c>
      <c r="J18" s="2134"/>
      <c r="K18" s="2134"/>
      <c r="L18" s="2134"/>
      <c r="M18" s="2134"/>
      <c r="N18" s="2134"/>
      <c r="O18" s="2134"/>
      <c r="P18" s="2134"/>
      <c r="Q18" s="2134"/>
      <c r="R18" s="2134"/>
      <c r="S18" s="2135"/>
      <c r="T18" s="365" t="s">
        <v>827</v>
      </c>
      <c r="U18" s="272"/>
      <c r="V18" s="343"/>
      <c r="W18" s="271"/>
      <c r="X18" s="365" t="s">
        <v>306</v>
      </c>
      <c r="Y18" s="352"/>
      <c r="Z18" s="1974" t="s">
        <v>785</v>
      </c>
      <c r="AA18" s="201"/>
    </row>
    <row r="19" spans="1:27" ht="13.5" customHeight="1" x14ac:dyDescent="0.2">
      <c r="A19" s="2106" t="s">
        <v>2092</v>
      </c>
      <c r="B19" s="2107"/>
      <c r="C19" s="2107"/>
      <c r="D19" s="2107"/>
      <c r="E19" s="2107"/>
      <c r="F19" s="2107"/>
      <c r="G19" s="2107"/>
      <c r="H19" s="2105"/>
      <c r="I19" s="184"/>
      <c r="J19" s="379"/>
      <c r="K19" s="195"/>
      <c r="L19" s="193"/>
      <c r="M19" s="659" t="s">
        <v>360</v>
      </c>
      <c r="P19" s="181"/>
      <c r="Q19" s="181"/>
      <c r="R19" s="181"/>
      <c r="S19" s="185"/>
      <c r="T19" s="2106" t="s">
        <v>2101</v>
      </c>
      <c r="U19" s="2104"/>
      <c r="V19" s="2104"/>
      <c r="W19" s="2105"/>
      <c r="X19" s="2121" t="s">
        <v>2030</v>
      </c>
      <c r="Y19" s="2122"/>
      <c r="Z19" s="2119">
        <v>62450</v>
      </c>
      <c r="AA19" s="212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3" t="s">
        <v>2093</v>
      </c>
      <c r="B21" s="2104"/>
      <c r="C21" s="2104"/>
      <c r="D21" s="2104"/>
      <c r="E21" s="2104"/>
      <c r="F21" s="2104"/>
      <c r="G21" s="2104"/>
      <c r="H21" s="2105"/>
      <c r="I21" s="2129" t="s">
        <v>786</v>
      </c>
      <c r="J21" s="2092"/>
      <c r="K21" s="2092"/>
      <c r="L21" s="2092"/>
      <c r="M21" s="2092"/>
      <c r="N21" s="2092"/>
      <c r="O21" s="2092"/>
      <c r="P21" s="2092"/>
      <c r="Q21" s="2092"/>
      <c r="R21" s="2092"/>
      <c r="S21" s="2093"/>
      <c r="T21" s="2073" t="s">
        <v>2102</v>
      </c>
      <c r="U21" s="2074"/>
      <c r="V21" s="2074"/>
      <c r="W21" s="2074"/>
      <c r="X21" s="2087" t="s">
        <v>2103</v>
      </c>
      <c r="Y21" s="2085"/>
      <c r="Z21" s="2085"/>
      <c r="AA21" s="2086"/>
    </row>
    <row r="22" spans="1:27" ht="13.5" customHeight="1" x14ac:dyDescent="0.2">
      <c r="A22" s="367" t="s">
        <v>628</v>
      </c>
      <c r="B22" s="280"/>
      <c r="C22" s="280"/>
      <c r="D22" s="280"/>
      <c r="E22" s="280"/>
      <c r="F22" s="280"/>
      <c r="G22" s="280"/>
      <c r="H22" s="281"/>
      <c r="I22" s="2130" t="s">
        <v>1804</v>
      </c>
      <c r="J22" s="2131"/>
      <c r="K22" s="2131"/>
      <c r="L22" s="2131"/>
      <c r="M22" s="2131"/>
      <c r="N22" s="2131"/>
      <c r="O22" s="2131"/>
      <c r="P22" s="2131"/>
      <c r="Q22" s="2131"/>
      <c r="R22" s="2131"/>
      <c r="S22" s="2132"/>
      <c r="T22" s="365" t="s">
        <v>2026</v>
      </c>
      <c r="U22" s="272"/>
      <c r="V22" s="343"/>
      <c r="W22" s="272"/>
      <c r="X22" s="1975" t="s">
        <v>1631</v>
      </c>
      <c r="Z22" s="200"/>
      <c r="AA22" s="201"/>
    </row>
    <row r="23" spans="1:27" ht="13.5" customHeight="1" x14ac:dyDescent="0.2">
      <c r="A23" s="2126"/>
      <c r="B23" s="2127"/>
      <c r="C23" s="2127"/>
      <c r="D23" s="2127"/>
      <c r="E23" s="2127"/>
      <c r="F23" s="2127"/>
      <c r="G23" s="2127"/>
      <c r="H23" s="2128"/>
      <c r="T23" s="2073" t="s">
        <v>2105</v>
      </c>
      <c r="U23" s="2074"/>
      <c r="V23" s="2074"/>
      <c r="W23" s="2074"/>
      <c r="X23" s="2084">
        <v>43373</v>
      </c>
      <c r="Y23" s="2085"/>
      <c r="Z23" s="2085"/>
      <c r="AA23" s="208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3">
        <v>62837</v>
      </c>
      <c r="B25" s="2104"/>
      <c r="C25" s="2104"/>
      <c r="D25" s="2104"/>
      <c r="E25" s="2104"/>
      <c r="F25" s="2104"/>
      <c r="G25" s="2104"/>
      <c r="H25" s="2105"/>
      <c r="I25" s="660"/>
      <c r="J25" s="204"/>
      <c r="K25" s="204"/>
      <c r="L25" s="204"/>
      <c r="M25" s="204"/>
      <c r="N25" s="204"/>
      <c r="O25" s="204"/>
      <c r="P25" s="204"/>
      <c r="Q25" s="204"/>
      <c r="R25" s="204"/>
      <c r="S25" s="205"/>
      <c r="T25" s="2070" t="s">
        <v>2104</v>
      </c>
      <c r="U25" s="2071"/>
      <c r="V25" s="2071"/>
      <c r="W25" s="2071"/>
      <c r="X25" s="2071"/>
      <c r="Y25" s="2071"/>
      <c r="Z25" s="2071"/>
      <c r="AA25" s="207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8" t="s">
        <v>2003</v>
      </c>
      <c r="J27" s="2134"/>
      <c r="K27" s="2134"/>
      <c r="L27" s="2134"/>
      <c r="M27" s="2134"/>
      <c r="N27" s="2134"/>
      <c r="O27" s="2134"/>
      <c r="P27" s="2134"/>
      <c r="Q27" s="2134"/>
      <c r="R27" s="2134"/>
      <c r="S27" s="2135"/>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5"/>
      <c r="J30" s="392"/>
      <c r="K30" s="182" t="s">
        <v>675</v>
      </c>
      <c r="L30" s="1761" t="s">
        <v>2090</v>
      </c>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2090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7"/>
      <c r="Q35" s="2104"/>
      <c r="R35" s="210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3" t="s">
        <v>2094</v>
      </c>
      <c r="B38" s="2136"/>
      <c r="C38" s="2136"/>
      <c r="D38" s="2136"/>
      <c r="E38" s="2136"/>
      <c r="F38" s="2104"/>
      <c r="G38" s="2104"/>
      <c r="H38" s="2105"/>
      <c r="I38" s="2152"/>
      <c r="J38" s="2079"/>
      <c r="K38" s="2079"/>
      <c r="L38" s="2079"/>
      <c r="M38" s="2079"/>
      <c r="N38" s="2079"/>
      <c r="O38" s="2079"/>
      <c r="P38" s="2076"/>
      <c r="Q38" s="2076"/>
      <c r="R38" s="2076"/>
      <c r="S38" s="2077"/>
      <c r="T38" s="2078"/>
      <c r="U38" s="2079"/>
      <c r="V38" s="2079"/>
      <c r="W38" s="2079"/>
      <c r="X38" s="2076"/>
      <c r="Y38" s="2076"/>
      <c r="Z38" s="2076"/>
      <c r="AA38" s="2077"/>
    </row>
    <row r="39" spans="1:27" ht="12" customHeight="1" x14ac:dyDescent="0.2">
      <c r="A39" s="2156" t="s">
        <v>628</v>
      </c>
      <c r="B39" s="2157"/>
      <c r="C39" s="343"/>
      <c r="D39" s="340"/>
      <c r="E39" s="340"/>
      <c r="F39" s="350"/>
      <c r="G39" s="340"/>
      <c r="H39" s="277"/>
      <c r="I39" s="2156" t="s">
        <v>628</v>
      </c>
      <c r="J39" s="2157"/>
      <c r="K39" s="2157"/>
      <c r="L39" s="2157"/>
      <c r="M39" s="2157"/>
      <c r="N39" s="337"/>
      <c r="O39" s="343"/>
      <c r="P39" s="343"/>
      <c r="Q39" s="349"/>
      <c r="R39" s="343"/>
      <c r="S39" s="277"/>
      <c r="T39" s="343" t="s">
        <v>628</v>
      </c>
      <c r="U39" s="272"/>
      <c r="V39" s="343"/>
      <c r="W39" s="271"/>
      <c r="X39" s="349"/>
      <c r="Y39" s="200"/>
      <c r="Z39" s="200"/>
      <c r="AA39" s="201"/>
    </row>
    <row r="40" spans="1:27" ht="13.5" customHeight="1" x14ac:dyDescent="0.2">
      <c r="A40" s="2159" t="s">
        <v>2095</v>
      </c>
      <c r="B40" s="2160"/>
      <c r="C40" s="2161"/>
      <c r="D40" s="2161"/>
      <c r="E40" s="2161"/>
      <c r="F40" s="2162"/>
      <c r="G40" s="2162"/>
      <c r="H40" s="2163"/>
      <c r="I40" s="2080"/>
      <c r="J40" s="2082"/>
      <c r="K40" s="2082"/>
      <c r="L40" s="2082"/>
      <c r="M40" s="2082"/>
      <c r="N40" s="2082"/>
      <c r="O40" s="2082"/>
      <c r="P40" s="2082"/>
      <c r="Q40" s="2082"/>
      <c r="R40" s="2082"/>
      <c r="S40" s="2083"/>
      <c r="T40" s="2080"/>
      <c r="U40" s="2081"/>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6" t="s">
        <v>2096</v>
      </c>
      <c r="B42" s="2104"/>
      <c r="C42" s="2105"/>
      <c r="D42" s="2121" t="s">
        <v>2097</v>
      </c>
      <c r="E42" s="2104"/>
      <c r="F42" s="2104"/>
      <c r="G42" s="2104"/>
      <c r="H42" s="2105"/>
      <c r="I42" s="2078"/>
      <c r="J42" s="2076"/>
      <c r="K42" s="2076"/>
      <c r="L42" s="2076"/>
      <c r="M42" s="2076"/>
      <c r="N42" s="2076"/>
      <c r="O42" s="2077"/>
      <c r="P42" s="2075"/>
      <c r="Q42" s="2076"/>
      <c r="R42" s="2076"/>
      <c r="S42" s="2077"/>
      <c r="T42" s="2078"/>
      <c r="U42" s="2076"/>
      <c r="V42" s="2076"/>
      <c r="W42" s="2077"/>
      <c r="X42" s="2075"/>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2063"/>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9" t="s">
        <v>2037</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90"/>
      <c r="C110" s="2191"/>
      <c r="D110" s="2191"/>
      <c r="E110" s="2191"/>
      <c r="F110" s="2191"/>
      <c r="G110" s="2191"/>
      <c r="H110" s="219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3" t="s">
        <v>2098</v>
      </c>
      <c r="D112" s="219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4" t="s">
        <v>1646</v>
      </c>
      <c r="D115" s="2195"/>
      <c r="E115" s="2196"/>
      <c r="F115" s="2196"/>
      <c r="G115" s="2196"/>
      <c r="H115" s="219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v>17674516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1401803</v>
      </c>
      <c r="E16" s="100"/>
      <c r="F16" s="82">
        <f>SUM('Acct Summary 7-8'!C17,'Acct Summary 7-8'!D17,'Acct Summary 7-8'!F17)</f>
        <v>1406426</v>
      </c>
      <c r="G16" s="100"/>
      <c r="H16" s="82">
        <f>SUM(D16-F16)</f>
        <v>-4623</v>
      </c>
      <c r="I16" s="93"/>
      <c r="J16" s="82">
        <f>SUM('Acct Summary 7-8'!C81,'Acct Summary 7-8'!D81,'Acct Summary 7-8'!F81,'Acct Summary 7-8'!I81)</f>
        <v>942588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1219541.6040000001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New Hope CCSD 6</v>
      </c>
      <c r="E7" s="136"/>
      <c r="G7" s="137"/>
      <c r="H7" s="138"/>
      <c r="I7" s="138"/>
      <c r="J7" s="138"/>
      <c r="K7" s="138"/>
      <c r="L7"/>
      <c r="M7"/>
      <c r="N7"/>
      <c r="O7"/>
      <c r="P7"/>
    </row>
    <row r="8" spans="1:18" ht="12.75" x14ac:dyDescent="0.2">
      <c r="A8"/>
      <c r="B8"/>
      <c r="C8" s="134" t="s">
        <v>1341</v>
      </c>
      <c r="D8" s="139">
        <f>COVER!A13</f>
        <v>20096006004</v>
      </c>
      <c r="E8" s="140"/>
      <c r="G8"/>
      <c r="H8"/>
      <c r="I8"/>
      <c r="J8"/>
      <c r="K8"/>
      <c r="L8"/>
      <c r="M8"/>
      <c r="N8"/>
      <c r="O8"/>
      <c r="P8"/>
    </row>
    <row r="9" spans="1:18" ht="12.75" x14ac:dyDescent="0.2">
      <c r="A9"/>
      <c r="B9"/>
      <c r="C9" s="134" t="s">
        <v>829</v>
      </c>
      <c r="D9" s="335"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942588</v>
      </c>
      <c r="I12" s="1162"/>
      <c r="J12" s="1162"/>
      <c r="K12" s="1163">
        <f>TRUNC((H12/H13*100000),5)/100000</f>
        <v>0.67241117329999989</v>
      </c>
      <c r="L12" s="1164"/>
      <c r="M12" s="102" t="s">
        <v>1364</v>
      </c>
      <c r="N12" s="102"/>
      <c r="O12" s="1165">
        <v>0.35</v>
      </c>
      <c r="P12" s="154"/>
      <c r="Q12" s="154"/>
    </row>
    <row r="13" spans="1:18" s="156" customFormat="1" ht="11.25" x14ac:dyDescent="0.2">
      <c r="A13" s="154"/>
      <c r="B13" s="1159"/>
      <c r="C13" s="2214" t="s">
        <v>1638</v>
      </c>
      <c r="D13" s="2215"/>
      <c r="E13" s="154"/>
      <c r="F13" s="327" t="s">
        <v>930</v>
      </c>
      <c r="G13" s="1160"/>
      <c r="H13" s="1161">
        <f>SUM('Acct Summary 7-8'!C8+'Acct Summary 7-8'!D8+'Acct Summary 7-8'!F8+'Acct Summary 7-8'!I8)+H14</f>
        <v>1401803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1406426</v>
      </c>
      <c r="I17" s="1162"/>
      <c r="J17" s="1168"/>
      <c r="K17" s="1163">
        <f>TRUNC((H17/H18*100000),5)/100000</f>
        <v>1.0032978956</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1401803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173.56861540000003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942588</v>
      </c>
      <c r="I24" s="684"/>
      <c r="J24" s="684"/>
      <c r="K24" s="1172">
        <f>TRUNC(((H24/H25*100000)/100000),2)</f>
        <v>241.27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3906.7388900000001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193801.06794000001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200000</v>
      </c>
      <c r="I32" s="1170"/>
      <c r="J32" s="1170"/>
      <c r="K32" s="1172">
        <f>TRUNC(100-((((H32/H33*100))*100)/100),2)</f>
        <v>83.6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1219541.6040000001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781570</v>
      </c>
      <c r="D4" s="412">
        <v>85761</v>
      </c>
      <c r="E4" s="412">
        <v>58272</v>
      </c>
      <c r="F4" s="412">
        <v>75257</v>
      </c>
      <c r="G4" s="412">
        <v>219930</v>
      </c>
      <c r="H4" s="412">
        <v>4095</v>
      </c>
      <c r="I4" s="412"/>
      <c r="J4" s="436">
        <v>45462</v>
      </c>
      <c r="K4" s="412">
        <v>119228</v>
      </c>
      <c r="L4" s="412">
        <v>10923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781570</v>
      </c>
      <c r="D13" s="689">
        <f t="shared" ref="D13:L13" si="0">SUM(D4:D12)</f>
        <v>85761</v>
      </c>
      <c r="E13" s="689">
        <f t="shared" si="0"/>
        <v>58272</v>
      </c>
      <c r="F13" s="689">
        <f t="shared" si="0"/>
        <v>75257</v>
      </c>
      <c r="G13" s="689">
        <f t="shared" si="0"/>
        <v>219930</v>
      </c>
      <c r="H13" s="689">
        <f t="shared" si="0"/>
        <v>4095</v>
      </c>
      <c r="I13" s="689">
        <f t="shared" si="0"/>
        <v>0</v>
      </c>
      <c r="J13" s="689">
        <f t="shared" si="0"/>
        <v>45462</v>
      </c>
      <c r="K13" s="689">
        <f t="shared" si="0"/>
        <v>119228</v>
      </c>
      <c r="L13" s="689">
        <f t="shared" si="0"/>
        <v>10923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15515</v>
      </c>
      <c r="N16" s="719"/>
    </row>
    <row r="17" spans="1:14" s="704" customFormat="1" ht="12.75" customHeight="1" x14ac:dyDescent="0.2">
      <c r="A17" s="718" t="s">
        <v>1751</v>
      </c>
      <c r="B17" s="542">
        <v>230</v>
      </c>
      <c r="C17" s="507"/>
      <c r="D17" s="507"/>
      <c r="E17" s="507"/>
      <c r="F17" s="507"/>
      <c r="G17" s="507"/>
      <c r="H17" s="507"/>
      <c r="I17" s="507"/>
      <c r="J17" s="507"/>
      <c r="K17" s="507"/>
      <c r="L17" s="507"/>
      <c r="M17" s="436">
        <v>4136679</v>
      </c>
      <c r="N17" s="719"/>
    </row>
    <row r="18" spans="1:14" s="704" customFormat="1" ht="12.75" customHeight="1" x14ac:dyDescent="0.2">
      <c r="A18" s="718" t="s">
        <v>1752</v>
      </c>
      <c r="B18" s="542">
        <v>240</v>
      </c>
      <c r="C18" s="507"/>
      <c r="D18" s="507"/>
      <c r="E18" s="507"/>
      <c r="F18" s="507"/>
      <c r="G18" s="507"/>
      <c r="H18" s="507"/>
      <c r="I18" s="507"/>
      <c r="J18" s="507"/>
      <c r="K18" s="507"/>
      <c r="L18" s="507"/>
      <c r="M18" s="436">
        <v>213517</v>
      </c>
      <c r="N18" s="719"/>
    </row>
    <row r="19" spans="1:14" s="704" customFormat="1" ht="12.75" customHeight="1" x14ac:dyDescent="0.2">
      <c r="A19" s="718" t="s">
        <v>1753</v>
      </c>
      <c r="B19" s="542">
        <v>250</v>
      </c>
      <c r="C19" s="507"/>
      <c r="D19" s="507"/>
      <c r="E19" s="507"/>
      <c r="F19" s="507"/>
      <c r="G19" s="507"/>
      <c r="H19" s="507"/>
      <c r="I19" s="507"/>
      <c r="J19" s="507"/>
      <c r="K19" s="507"/>
      <c r="L19" s="507"/>
      <c r="M19" s="436">
        <v>128940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58272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141728</v>
      </c>
    </row>
    <row r="23" spans="1:14" ht="13.5" customHeight="1" thickBot="1" x14ac:dyDescent="0.25">
      <c r="A23" s="464" t="s">
        <v>748</v>
      </c>
      <c r="B23" s="724"/>
      <c r="C23" s="433"/>
      <c r="D23" s="433"/>
      <c r="E23" s="433"/>
      <c r="F23" s="433"/>
      <c r="G23" s="433"/>
      <c r="H23" s="433"/>
      <c r="I23" s="433"/>
      <c r="J23" s="433"/>
      <c r="K23" s="433"/>
      <c r="L23" s="433"/>
      <c r="M23" s="693">
        <f>SUM(M15:M22)</f>
        <v>4494651</v>
      </c>
      <c r="N23" s="693">
        <f>SUM(N21:N22)</f>
        <v>200000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10923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10923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200000</v>
      </c>
    </row>
    <row r="37" spans="1:14" ht="13.5" thickBot="1" x14ac:dyDescent="0.25">
      <c r="A37" s="464" t="s">
        <v>758</v>
      </c>
      <c r="B37" s="724"/>
      <c r="C37" s="507"/>
      <c r="D37" s="507"/>
      <c r="E37" s="507"/>
      <c r="F37" s="507"/>
      <c r="G37" s="507"/>
      <c r="H37" s="507"/>
      <c r="I37" s="507"/>
      <c r="J37" s="507"/>
      <c r="K37" s="507"/>
      <c r="L37" s="514"/>
      <c r="M37" s="433"/>
      <c r="N37" s="693">
        <f>SUM(N36:N36)</f>
        <v>200000</v>
      </c>
    </row>
    <row r="38" spans="1:14" customFormat="1" ht="13.5" customHeight="1" thickTop="1" x14ac:dyDescent="0.2">
      <c r="A38" s="628" t="s">
        <v>496</v>
      </c>
      <c r="B38" s="542">
        <v>714</v>
      </c>
      <c r="C38" s="727">
        <v>4896</v>
      </c>
      <c r="D38" s="727"/>
      <c r="E38" s="727"/>
      <c r="F38" s="727"/>
      <c r="G38" s="727">
        <v>77827</v>
      </c>
      <c r="H38" s="727"/>
      <c r="I38" s="727"/>
      <c r="J38" s="726"/>
      <c r="K38" s="727"/>
      <c r="L38" s="1100"/>
      <c r="M38" s="694"/>
      <c r="N38" s="694"/>
    </row>
    <row r="39" spans="1:14" customFormat="1" ht="13.5" customHeight="1" x14ac:dyDescent="0.2">
      <c r="A39" s="628" t="s">
        <v>405</v>
      </c>
      <c r="B39" s="542">
        <v>730</v>
      </c>
      <c r="C39" s="727">
        <f>761639+15035</f>
        <v>776674</v>
      </c>
      <c r="D39" s="727">
        <v>85761</v>
      </c>
      <c r="E39" s="727">
        <v>58272</v>
      </c>
      <c r="F39" s="727">
        <v>75257</v>
      </c>
      <c r="G39" s="727">
        <f>106520+35583</f>
        <v>142103</v>
      </c>
      <c r="H39" s="727">
        <v>4095</v>
      </c>
      <c r="I39" s="727"/>
      <c r="J39" s="726">
        <v>45462</v>
      </c>
      <c r="K39" s="727">
        <v>119228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4494651</v>
      </c>
      <c r="N40" s="694"/>
    </row>
    <row r="41" spans="1:14" ht="13.5" customHeight="1" thickBot="1" x14ac:dyDescent="0.25">
      <c r="A41" s="464" t="s">
        <v>760</v>
      </c>
      <c r="B41" s="455"/>
      <c r="C41" s="485">
        <f>(SUM(C34,C37,C38,C39))</f>
        <v>781570</v>
      </c>
      <c r="D41" s="485">
        <f t="shared" ref="D41:L41" si="2">SUM(D34,D37,D38:D39)</f>
        <v>85761</v>
      </c>
      <c r="E41" s="485">
        <f t="shared" si="2"/>
        <v>58272</v>
      </c>
      <c r="F41" s="485">
        <f t="shared" si="2"/>
        <v>75257</v>
      </c>
      <c r="G41" s="485">
        <f t="shared" si="2"/>
        <v>219930</v>
      </c>
      <c r="H41" s="485">
        <f t="shared" si="2"/>
        <v>4095</v>
      </c>
      <c r="I41" s="485">
        <f t="shared" si="2"/>
        <v>0</v>
      </c>
      <c r="J41" s="485">
        <f t="shared" si="2"/>
        <v>45462</v>
      </c>
      <c r="K41" s="485">
        <f t="shared" si="2"/>
        <v>119228</v>
      </c>
      <c r="L41" s="485">
        <f t="shared" si="2"/>
        <v>10923</v>
      </c>
      <c r="M41" s="485">
        <f>SUM(M40)</f>
        <v>4494651</v>
      </c>
      <c r="N41" s="485">
        <f>SUM(N37)</f>
        <v>200000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3">
        <v>1000</v>
      </c>
      <c r="C4" s="695">
        <f>'Revenues 9-14'!C109</f>
        <v>270481</v>
      </c>
      <c r="D4" s="695">
        <f>'Revenues 9-14'!D109</f>
        <v>41553</v>
      </c>
      <c r="E4" s="695">
        <f>'Revenues 9-14'!E109</f>
        <v>60442</v>
      </c>
      <c r="F4" s="695">
        <f>'Revenues 9-14'!F109</f>
        <v>43638</v>
      </c>
      <c r="G4" s="695">
        <f>'Revenues 9-14'!G109</f>
        <v>80547</v>
      </c>
      <c r="H4" s="695">
        <f>'Revenues 9-14'!H109</f>
        <v>9785</v>
      </c>
      <c r="I4" s="695">
        <f>'Revenues 9-14'!I109</f>
        <v>8179</v>
      </c>
      <c r="J4" s="695">
        <f>'Revenues 9-14'!J109</f>
        <v>81494</v>
      </c>
      <c r="K4" s="695">
        <f>'Revenues 9-14'!K109</f>
        <v>8550</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791961</v>
      </c>
      <c r="D6" s="696">
        <f>'Revenues 9-14'!D173</f>
        <v>45000</v>
      </c>
      <c r="E6" s="696">
        <f>'Revenues 9-14'!E173</f>
        <v>0</v>
      </c>
      <c r="F6" s="696">
        <f>'Revenues 9-14'!F173</f>
        <v>63829</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137162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1199604</v>
      </c>
      <c r="D8" s="485">
        <f t="shared" ref="D8:K8" si="0">SUM(D4:D7)</f>
        <v>86553</v>
      </c>
      <c r="E8" s="485">
        <f t="shared" si="0"/>
        <v>60442</v>
      </c>
      <c r="F8" s="485">
        <f t="shared" si="0"/>
        <v>107467</v>
      </c>
      <c r="G8" s="485">
        <f t="shared" si="0"/>
        <v>80547</v>
      </c>
      <c r="H8" s="485">
        <f t="shared" si="0"/>
        <v>9785</v>
      </c>
      <c r="I8" s="485">
        <f t="shared" si="0"/>
        <v>8179</v>
      </c>
      <c r="J8" s="485">
        <f t="shared" si="0"/>
        <v>81494</v>
      </c>
      <c r="K8" s="485">
        <f t="shared" si="0"/>
        <v>8550</v>
      </c>
      <c r="L8" s="39"/>
    </row>
    <row r="9" spans="1:13" ht="15" thickTop="1" x14ac:dyDescent="0.2">
      <c r="A9" s="1019" t="s">
        <v>348</v>
      </c>
      <c r="B9" s="456">
        <v>3998</v>
      </c>
      <c r="C9" s="418">
        <v>293971</v>
      </c>
      <c r="D9" s="489"/>
      <c r="E9" s="418"/>
      <c r="F9" s="418"/>
      <c r="G9" s="700"/>
      <c r="H9" s="418"/>
      <c r="I9" s="494" t="s">
        <v>1390</v>
      </c>
      <c r="J9" s="435"/>
      <c r="K9" s="418"/>
      <c r="L9" s="39"/>
    </row>
    <row r="10" spans="1:13" s="48" customFormat="1" ht="13.5" thickBot="1" x14ac:dyDescent="0.25">
      <c r="A10" s="464" t="s">
        <v>1394</v>
      </c>
      <c r="B10" s="457"/>
      <c r="C10" s="485">
        <f>SUM(C8:C9)</f>
        <v>1493575</v>
      </c>
      <c r="D10" s="485">
        <f t="shared" ref="D10:K10" si="1">SUM(D8:D9)</f>
        <v>86553</v>
      </c>
      <c r="E10" s="485">
        <f t="shared" si="1"/>
        <v>60442</v>
      </c>
      <c r="F10" s="485">
        <f t="shared" si="1"/>
        <v>107467</v>
      </c>
      <c r="G10" s="485">
        <f t="shared" si="1"/>
        <v>80547</v>
      </c>
      <c r="H10" s="485">
        <f t="shared" si="1"/>
        <v>9785</v>
      </c>
      <c r="I10" s="485">
        <f t="shared" si="1"/>
        <v>8179</v>
      </c>
      <c r="J10" s="485">
        <f t="shared" si="1"/>
        <v>81494</v>
      </c>
      <c r="K10" s="485">
        <f t="shared" si="1"/>
        <v>8550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821362</v>
      </c>
      <c r="D12" s="498" t="s">
        <v>1390</v>
      </c>
      <c r="E12" s="433" t="s">
        <v>1390</v>
      </c>
      <c r="F12" s="433" t="s">
        <v>1390</v>
      </c>
      <c r="G12" s="695">
        <f>'Expenditures 15-22'!K223</f>
        <v>18158</v>
      </c>
      <c r="H12" s="431"/>
      <c r="I12" s="433" t="s">
        <v>1390</v>
      </c>
      <c r="J12" s="433" t="s">
        <v>1390</v>
      </c>
      <c r="K12" s="431" t="s">
        <v>1390</v>
      </c>
      <c r="L12" s="39"/>
    </row>
    <row r="13" spans="1:13" x14ac:dyDescent="0.2">
      <c r="A13" s="734" t="s">
        <v>536</v>
      </c>
      <c r="B13" s="294">
        <v>2000</v>
      </c>
      <c r="C13" s="696">
        <f>'Expenditures 15-22'!K74</f>
        <v>363845</v>
      </c>
      <c r="D13" s="696">
        <f>'Expenditures 15-22'!K129</f>
        <v>111458</v>
      </c>
      <c r="E13" s="482" t="s">
        <v>1390</v>
      </c>
      <c r="F13" s="696">
        <f>'Expenditures 15-22'!K178</f>
        <v>102220</v>
      </c>
      <c r="G13" s="696">
        <f>'Expenditures 15-22'!K273</f>
        <v>26806</v>
      </c>
      <c r="H13" s="696">
        <f>'Expenditures 15-22'!K296</f>
        <v>5690</v>
      </c>
      <c r="I13" s="433" t="s">
        <v>1390</v>
      </c>
      <c r="J13" s="749">
        <f>'Expenditures 15-22'!K323</f>
        <v>74353</v>
      </c>
      <c r="K13" s="701">
        <f>'Expenditures 15-22'!K341</f>
        <v>58031</v>
      </c>
      <c r="L13" s="39"/>
    </row>
    <row r="14" spans="1:13" x14ac:dyDescent="0.2">
      <c r="A14" s="734" t="s">
        <v>528</v>
      </c>
      <c r="B14" s="294">
        <v>3000</v>
      </c>
      <c r="C14" s="696">
        <f>'Expenditures 15-22'!K75</f>
        <v>156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7385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58625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1192748</v>
      </c>
      <c r="D17" s="485">
        <f t="shared" si="2"/>
        <v>111458</v>
      </c>
      <c r="E17" s="485">
        <f t="shared" si="2"/>
        <v>58625</v>
      </c>
      <c r="F17" s="485">
        <f t="shared" si="2"/>
        <v>102220</v>
      </c>
      <c r="G17" s="485">
        <f t="shared" si="2"/>
        <v>44964</v>
      </c>
      <c r="H17" s="485">
        <f t="shared" si="2"/>
        <v>5690</v>
      </c>
      <c r="I17" s="433"/>
      <c r="J17" s="485">
        <f>SUM(J12:J16)</f>
        <v>74353</v>
      </c>
      <c r="K17" s="485">
        <f>SUM(K12:K16)</f>
        <v>58031</v>
      </c>
      <c r="L17" s="39"/>
    </row>
    <row r="18" spans="1:12" ht="15" customHeight="1" thickTop="1" x14ac:dyDescent="0.2">
      <c r="A18" s="1020" t="s">
        <v>1322</v>
      </c>
      <c r="B18" s="259">
        <v>4180</v>
      </c>
      <c r="C18" s="695">
        <f t="shared" ref="C18:H18" si="3">C9</f>
        <v>293971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1486719</v>
      </c>
      <c r="D19" s="485">
        <f t="shared" si="4"/>
        <v>111458</v>
      </c>
      <c r="E19" s="485">
        <f t="shared" si="4"/>
        <v>58625</v>
      </c>
      <c r="F19" s="485">
        <f t="shared" si="4"/>
        <v>102220</v>
      </c>
      <c r="G19" s="485">
        <f t="shared" si="4"/>
        <v>44964</v>
      </c>
      <c r="H19" s="485">
        <f t="shared" si="4"/>
        <v>5690</v>
      </c>
      <c r="I19" s="433"/>
      <c r="J19" s="485">
        <f>SUM(J17:J18)</f>
        <v>74353</v>
      </c>
      <c r="K19" s="485">
        <f>SUM(K17:K18)</f>
        <v>58031</v>
      </c>
      <c r="L19" s="39"/>
    </row>
    <row r="20" spans="1:12" ht="27" thickTop="1" thickBot="1" x14ac:dyDescent="0.25">
      <c r="A20" s="458" t="s">
        <v>1323</v>
      </c>
      <c r="B20" s="459"/>
      <c r="C20" s="1018">
        <f>C8-C17</f>
        <v>6856</v>
      </c>
      <c r="D20" s="1018">
        <f t="shared" ref="D20:K20" si="5">D8-D17</f>
        <v>-24905</v>
      </c>
      <c r="E20" s="1018">
        <f t="shared" si="5"/>
        <v>1817</v>
      </c>
      <c r="F20" s="1018">
        <f t="shared" si="5"/>
        <v>5247</v>
      </c>
      <c r="G20" s="1018">
        <f t="shared" si="5"/>
        <v>35583</v>
      </c>
      <c r="H20" s="1018">
        <f t="shared" si="5"/>
        <v>4095</v>
      </c>
      <c r="I20" s="1018">
        <f t="shared" si="5"/>
        <v>8179</v>
      </c>
      <c r="J20" s="1018">
        <f t="shared" si="5"/>
        <v>7141</v>
      </c>
      <c r="K20" s="1018">
        <f t="shared" si="5"/>
        <v>-49481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8179</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8179</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8179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8179</v>
      </c>
      <c r="J76" s="692">
        <f t="shared" si="7"/>
        <v>0</v>
      </c>
      <c r="K76" s="692">
        <f t="shared" si="7"/>
        <v>0</v>
      </c>
      <c r="L76" s="504"/>
    </row>
    <row r="77" spans="1:12" ht="14.25" thickTop="1" thickBot="1" x14ac:dyDescent="0.25">
      <c r="A77" s="1027" t="s">
        <v>1402</v>
      </c>
      <c r="B77" s="710"/>
      <c r="C77" s="444">
        <f t="shared" ref="C77:K77" si="8">C44-C76</f>
        <v>8179</v>
      </c>
      <c r="D77" s="444">
        <f t="shared" si="8"/>
        <v>0</v>
      </c>
      <c r="E77" s="444">
        <f t="shared" si="8"/>
        <v>0</v>
      </c>
      <c r="F77" s="444">
        <f t="shared" si="8"/>
        <v>0</v>
      </c>
      <c r="G77" s="444">
        <f t="shared" si="8"/>
        <v>0</v>
      </c>
      <c r="H77" s="444">
        <f t="shared" si="8"/>
        <v>0</v>
      </c>
      <c r="I77" s="444">
        <f t="shared" si="8"/>
        <v>-8179</v>
      </c>
      <c r="J77" s="444">
        <f t="shared" si="8"/>
        <v>0</v>
      </c>
      <c r="K77" s="444">
        <f t="shared" si="8"/>
        <v>0</v>
      </c>
      <c r="L77" s="39"/>
    </row>
    <row r="78" spans="1:12" ht="29.25" customHeight="1" thickTop="1" thickBot="1" x14ac:dyDescent="0.25">
      <c r="A78" s="2221" t="s">
        <v>700</v>
      </c>
      <c r="B78" s="2222"/>
      <c r="C78" s="443">
        <f t="shared" ref="C78:K78" si="9">C20+C77</f>
        <v>15035</v>
      </c>
      <c r="D78" s="443">
        <f t="shared" si="9"/>
        <v>-24905</v>
      </c>
      <c r="E78" s="443">
        <f t="shared" si="9"/>
        <v>1817</v>
      </c>
      <c r="F78" s="443">
        <f t="shared" si="9"/>
        <v>5247</v>
      </c>
      <c r="G78" s="443">
        <f t="shared" si="9"/>
        <v>35583</v>
      </c>
      <c r="H78" s="443">
        <f t="shared" si="9"/>
        <v>4095</v>
      </c>
      <c r="I78" s="443">
        <f t="shared" si="9"/>
        <v>0</v>
      </c>
      <c r="J78" s="443">
        <f t="shared" si="9"/>
        <v>7141</v>
      </c>
      <c r="K78" s="443">
        <f t="shared" si="9"/>
        <v>-49481</v>
      </c>
      <c r="L78" s="505"/>
    </row>
    <row r="79" spans="1:12" ht="13.5" thickTop="1" x14ac:dyDescent="0.2">
      <c r="A79" s="820" t="s">
        <v>1927</v>
      </c>
      <c r="B79" s="460"/>
      <c r="C79" s="435">
        <v>766535</v>
      </c>
      <c r="D79" s="703">
        <v>110666</v>
      </c>
      <c r="E79" s="703">
        <v>56455</v>
      </c>
      <c r="F79" s="703">
        <v>70010</v>
      </c>
      <c r="G79" s="703">
        <v>184347</v>
      </c>
      <c r="H79" s="703">
        <v>0</v>
      </c>
      <c r="I79" s="703">
        <v>0</v>
      </c>
      <c r="J79" s="703">
        <v>38321</v>
      </c>
      <c r="K79" s="703">
        <v>168709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781570</v>
      </c>
      <c r="D81" s="485">
        <f>SUM(D78:D80)</f>
        <v>85761</v>
      </c>
      <c r="E81" s="485">
        <f t="shared" ref="E81:K81" si="10">SUM(E78:E80)</f>
        <v>58272</v>
      </c>
      <c r="F81" s="485">
        <f t="shared" si="10"/>
        <v>75257</v>
      </c>
      <c r="G81" s="485">
        <f t="shared" si="10"/>
        <v>219930</v>
      </c>
      <c r="H81" s="485">
        <f t="shared" si="10"/>
        <v>4095</v>
      </c>
      <c r="I81" s="485">
        <f t="shared" si="10"/>
        <v>0</v>
      </c>
      <c r="J81" s="485">
        <f t="shared" si="10"/>
        <v>45462</v>
      </c>
      <c r="K81" s="485">
        <f t="shared" si="10"/>
        <v>119228</v>
      </c>
      <c r="L81" s="39"/>
    </row>
    <row r="82" spans="1:12" ht="0.75" customHeight="1" thickTop="1" thickBot="1" x14ac:dyDescent="0.25">
      <c r="A82" s="632" t="s">
        <v>406</v>
      </c>
      <c r="B82" s="630"/>
      <c r="C82" s="1136">
        <f>(C81-C79)</f>
        <v>15035</v>
      </c>
      <c r="D82" s="1136">
        <f t="shared" ref="D82:K82" si="11">(D81-D79)</f>
        <v>-24905</v>
      </c>
      <c r="E82" s="1136">
        <f t="shared" si="11"/>
        <v>1817</v>
      </c>
      <c r="F82" s="1136">
        <f t="shared" si="11"/>
        <v>5247</v>
      </c>
      <c r="G82" s="1136">
        <f t="shared" si="11"/>
        <v>35583</v>
      </c>
      <c r="H82" s="1136">
        <f t="shared" si="11"/>
        <v>4095</v>
      </c>
      <c r="I82" s="1136">
        <f t="shared" si="11"/>
        <v>0</v>
      </c>
      <c r="J82" s="1136">
        <f t="shared" si="11"/>
        <v>7141</v>
      </c>
      <c r="K82" s="1136">
        <f t="shared" si="11"/>
        <v>-49481</v>
      </c>
    </row>
    <row r="83" spans="1:12" ht="14.25" hidden="1" thickTop="1" thickBot="1" x14ac:dyDescent="0.25">
      <c r="A83" s="729" t="s">
        <v>407</v>
      </c>
      <c r="B83" s="631"/>
      <c r="C83" s="1137">
        <f>C82/C81</f>
        <v>1.9236920557339714E-2</v>
      </c>
      <c r="D83" s="1137">
        <f t="shared" ref="D83:K83" si="12">D82/D81</f>
        <v>-0.29040006529774604</v>
      </c>
      <c r="E83" s="1137">
        <f t="shared" si="12"/>
        <v>3.1181356397583744E-2</v>
      </c>
      <c r="F83" s="1137">
        <f t="shared" si="12"/>
        <v>6.972108906812656E-2</v>
      </c>
      <c r="G83" s="1137">
        <f t="shared" si="12"/>
        <v>0.16179238848724595</v>
      </c>
      <c r="H83" s="1137">
        <f t="shared" si="12"/>
        <v>1</v>
      </c>
      <c r="I83" s="1137" t="e">
        <f t="shared" si="12"/>
        <v>#DIV/0!</v>
      </c>
      <c r="J83" s="1137">
        <f t="shared" si="12"/>
        <v>0.15707623949672253</v>
      </c>
      <c r="K83" s="1137">
        <f t="shared" si="12"/>
        <v>-0.41501157446237463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topLeftCell="A52" colorId="8" zoomScale="75" zoomScaleNormal="110" zoomScaleSheetLayoutView="75" workbookViewId="0"/>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1967</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145046</v>
      </c>
      <c r="D5" s="418">
        <v>40406</v>
      </c>
      <c r="E5" s="412">
        <v>59538</v>
      </c>
      <c r="F5" s="806">
        <v>19395</v>
      </c>
      <c r="G5" s="412">
        <v>35633</v>
      </c>
      <c r="H5" s="412"/>
      <c r="I5" s="412">
        <v>8081</v>
      </c>
      <c r="J5" s="436">
        <v>80531</v>
      </c>
      <c r="K5" s="412">
        <v>8081</v>
      </c>
    </row>
    <row r="6" spans="1:12" ht="14.25" x14ac:dyDescent="0.2">
      <c r="A6" s="913" t="s">
        <v>482</v>
      </c>
      <c r="B6" s="40">
        <v>1130</v>
      </c>
      <c r="C6" s="412">
        <v>8081</v>
      </c>
      <c r="D6" s="412"/>
      <c r="E6" s="481"/>
      <c r="F6" s="481"/>
      <c r="G6" s="433"/>
      <c r="H6" s="433"/>
      <c r="I6" s="433"/>
      <c r="J6" s="433"/>
      <c r="K6" s="433"/>
    </row>
    <row r="7" spans="1:12" x14ac:dyDescent="0.2">
      <c r="A7" s="913" t="s">
        <v>117</v>
      </c>
      <c r="B7" s="260">
        <v>1140</v>
      </c>
      <c r="C7" s="412">
        <v>3232</v>
      </c>
      <c r="D7" s="412"/>
      <c r="E7" s="433"/>
      <c r="F7" s="436"/>
      <c r="G7" s="436"/>
      <c r="H7" s="436"/>
      <c r="I7" s="433"/>
      <c r="J7" s="433"/>
      <c r="K7" s="433"/>
    </row>
    <row r="8" spans="1:12" x14ac:dyDescent="0.2">
      <c r="A8" s="913" t="s">
        <v>483</v>
      </c>
      <c r="B8" s="40">
        <v>1150</v>
      </c>
      <c r="C8" s="481"/>
      <c r="D8" s="481"/>
      <c r="E8" s="507"/>
      <c r="F8" s="507"/>
      <c r="G8" s="418">
        <v>42761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156359</v>
      </c>
      <c r="D12" s="484">
        <f t="shared" si="0"/>
        <v>40406</v>
      </c>
      <c r="E12" s="484">
        <f t="shared" si="0"/>
        <v>59538</v>
      </c>
      <c r="F12" s="484">
        <f t="shared" si="0"/>
        <v>19395</v>
      </c>
      <c r="G12" s="484">
        <f t="shared" si="0"/>
        <v>78394</v>
      </c>
      <c r="H12" s="484">
        <f t="shared" si="0"/>
        <v>0</v>
      </c>
      <c r="I12" s="484">
        <f t="shared" si="0"/>
        <v>8081</v>
      </c>
      <c r="J12" s="484">
        <f t="shared" si="0"/>
        <v>80531</v>
      </c>
      <c r="K12" s="485">
        <f t="shared" si="0"/>
        <v>8081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1859</v>
      </c>
      <c r="D14" s="412">
        <v>470</v>
      </c>
      <c r="E14" s="412">
        <v>757</v>
      </c>
      <c r="F14" s="412">
        <v>225</v>
      </c>
      <c r="G14" s="412">
        <v>1133</v>
      </c>
      <c r="H14" s="412"/>
      <c r="I14" s="412">
        <v>94</v>
      </c>
      <c r="J14" s="436">
        <v>915</v>
      </c>
      <c r="K14" s="412">
        <v>94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14569</v>
      </c>
      <c r="D16" s="412"/>
      <c r="E16" s="412"/>
      <c r="F16" s="412"/>
      <c r="G16" s="412">
        <v>863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16428</v>
      </c>
      <c r="D18" s="487">
        <f t="shared" ref="D18:K18" si="1">SUM(D14:D17)</f>
        <v>470</v>
      </c>
      <c r="E18" s="487">
        <f t="shared" si="1"/>
        <v>757</v>
      </c>
      <c r="F18" s="487">
        <f t="shared" si="1"/>
        <v>225</v>
      </c>
      <c r="G18" s="487">
        <f t="shared" si="1"/>
        <v>1996</v>
      </c>
      <c r="H18" s="487">
        <f t="shared" si="1"/>
        <v>0</v>
      </c>
      <c r="I18" s="487">
        <f t="shared" si="1"/>
        <v>94</v>
      </c>
      <c r="J18" s="487">
        <f t="shared" si="1"/>
        <v>915</v>
      </c>
      <c r="K18" s="1072">
        <f t="shared" si="1"/>
        <v>94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6581</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6581</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23951</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23951</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1913</v>
      </c>
      <c r="D65" s="412">
        <v>64</v>
      </c>
      <c r="E65" s="412">
        <v>147</v>
      </c>
      <c r="F65" s="436">
        <v>67</v>
      </c>
      <c r="G65" s="412">
        <v>157</v>
      </c>
      <c r="H65" s="412">
        <v>1</v>
      </c>
      <c r="I65" s="412">
        <v>4</v>
      </c>
      <c r="J65" s="436">
        <v>48</v>
      </c>
      <c r="K65" s="412">
        <v>375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1913</v>
      </c>
      <c r="D67" s="485">
        <f t="shared" ref="D67:K67" si="2">SUM(D65:D66)</f>
        <v>64</v>
      </c>
      <c r="E67" s="485">
        <f t="shared" si="2"/>
        <v>147</v>
      </c>
      <c r="F67" s="485">
        <f t="shared" si="2"/>
        <v>67</v>
      </c>
      <c r="G67" s="485">
        <f t="shared" si="2"/>
        <v>157</v>
      </c>
      <c r="H67" s="485">
        <f t="shared" si="2"/>
        <v>1</v>
      </c>
      <c r="I67" s="485">
        <f t="shared" si="2"/>
        <v>4</v>
      </c>
      <c r="J67" s="485">
        <f t="shared" si="2"/>
        <v>48</v>
      </c>
      <c r="K67" s="485">
        <f t="shared" si="2"/>
        <v>375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38090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16204</v>
      </c>
      <c r="D72" s="433"/>
      <c r="E72" s="433"/>
      <c r="F72" s="433"/>
      <c r="G72" s="433"/>
      <c r="H72" s="433"/>
      <c r="I72" s="433"/>
      <c r="J72" s="433"/>
      <c r="K72" s="433"/>
    </row>
    <row r="73" spans="1:11" ht="12.75" customHeight="1" x14ac:dyDescent="0.2">
      <c r="A73" s="913" t="s">
        <v>1179</v>
      </c>
      <c r="B73" s="40">
        <v>1620</v>
      </c>
      <c r="C73" s="483">
        <v>4343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58637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9128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2113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11241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3280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3280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325</v>
      </c>
      <c r="E95" s="431"/>
      <c r="F95" s="431"/>
      <c r="G95" s="431"/>
      <c r="H95" s="431"/>
      <c r="I95" s="431"/>
      <c r="J95" s="431"/>
      <c r="K95" s="431"/>
    </row>
    <row r="96" spans="1:11" ht="12.75" customHeight="1" x14ac:dyDescent="0.2">
      <c r="A96" s="913" t="s">
        <v>457</v>
      </c>
      <c r="B96" s="40">
        <v>1920</v>
      </c>
      <c r="C96" s="483">
        <v>310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716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9784</v>
      </c>
      <c r="I103" s="433"/>
      <c r="J103" s="698"/>
      <c r="K103" s="698"/>
    </row>
    <row r="104" spans="1:12" ht="12.75" customHeight="1" x14ac:dyDescent="0.2">
      <c r="A104" s="913" t="s">
        <v>993</v>
      </c>
      <c r="B104" s="40">
        <v>1991</v>
      </c>
      <c r="C104" s="491">
        <v>15016</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c r="D107" s="412">
        <v>288</v>
      </c>
      <c r="E107" s="412"/>
      <c r="F107" s="412"/>
      <c r="G107" s="412"/>
      <c r="H107" s="412"/>
      <c r="I107" s="412"/>
      <c r="J107" s="436"/>
      <c r="K107" s="412"/>
    </row>
    <row r="108" spans="1:12" ht="12.75" customHeight="1" thickBot="1" x14ac:dyDescent="0.25">
      <c r="A108" s="464" t="s">
        <v>577</v>
      </c>
      <c r="B108" s="738"/>
      <c r="C108" s="484">
        <f>SUM(C95:C107)</f>
        <v>16042</v>
      </c>
      <c r="D108" s="484">
        <f t="shared" ref="D108:K108" si="3">SUM(D95:D107)</f>
        <v>613</v>
      </c>
      <c r="E108" s="484">
        <f t="shared" si="3"/>
        <v>0</v>
      </c>
      <c r="F108" s="484">
        <f t="shared" si="3"/>
        <v>0</v>
      </c>
      <c r="G108" s="484">
        <f t="shared" si="3"/>
        <v>0</v>
      </c>
      <c r="H108" s="484">
        <f t="shared" si="3"/>
        <v>9784</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270481</v>
      </c>
      <c r="D109" s="493">
        <f t="shared" si="4"/>
        <v>41553</v>
      </c>
      <c r="E109" s="493">
        <f t="shared" si="4"/>
        <v>60442</v>
      </c>
      <c r="F109" s="493">
        <f t="shared" si="4"/>
        <v>43638</v>
      </c>
      <c r="G109" s="493">
        <f t="shared" si="4"/>
        <v>80547</v>
      </c>
      <c r="H109" s="493">
        <f t="shared" si="4"/>
        <v>9785</v>
      </c>
      <c r="I109" s="493">
        <f t="shared" si="4"/>
        <v>8179</v>
      </c>
      <c r="J109" s="493">
        <f t="shared" si="4"/>
        <v>81494</v>
      </c>
      <c r="K109" s="443">
        <f t="shared" si="4"/>
        <v>8550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2">
        <v>3001</v>
      </c>
      <c r="C117" s="489">
        <v>721757</v>
      </c>
      <c r="D117" s="418">
        <v>45000</v>
      </c>
      <c r="E117" s="412"/>
      <c r="F117" s="418"/>
      <c r="G117" s="418"/>
      <c r="H117" s="412"/>
      <c r="I117" s="433"/>
      <c r="J117" s="436"/>
      <c r="K117" s="412"/>
    </row>
    <row r="118" spans="1:11" ht="12.75" customHeight="1" x14ac:dyDescent="0.2">
      <c r="A118" s="477" t="s">
        <v>1758</v>
      </c>
      <c r="B118" s="262">
        <v>3002</v>
      </c>
      <c r="C118" s="483">
        <v>23770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745527</v>
      </c>
      <c r="D121" s="484">
        <f t="shared" si="5"/>
        <v>45000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24758</v>
      </c>
      <c r="D125" s="492"/>
      <c r="E125" s="433"/>
      <c r="F125" s="412"/>
      <c r="G125" s="433"/>
      <c r="H125" s="433"/>
      <c r="I125" s="433"/>
      <c r="J125" s="433"/>
      <c r="K125" s="433"/>
    </row>
    <row r="126" spans="1:11" ht="12.75" customHeight="1" x14ac:dyDescent="0.2">
      <c r="A126" s="913" t="s">
        <v>1035</v>
      </c>
      <c r="B126" s="262">
        <v>3110</v>
      </c>
      <c r="C126" s="483">
        <v>21177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45935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185</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185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314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63405</v>
      </c>
      <c r="G151" s="436"/>
      <c r="H151" s="433"/>
      <c r="I151" s="433"/>
      <c r="J151" s="433"/>
      <c r="K151" s="433"/>
    </row>
    <row r="152" spans="1:11" ht="12.75" customHeight="1" x14ac:dyDescent="0.2">
      <c r="A152" s="913" t="s">
        <v>1247</v>
      </c>
      <c r="B152" s="262">
        <v>3510</v>
      </c>
      <c r="C152" s="483"/>
      <c r="D152" s="412"/>
      <c r="E152" s="492"/>
      <c r="F152" s="412">
        <v>424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63829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5" t="s">
        <v>466</v>
      </c>
      <c r="B172" s="2226"/>
      <c r="C172" s="924">
        <f t="shared" ref="C172:K172" si="6">SUM(C131,C140,C144,C145:C149,C154,C155:C170,C171)</f>
        <v>46434</v>
      </c>
      <c r="D172" s="924">
        <f t="shared" si="6"/>
        <v>0</v>
      </c>
      <c r="E172" s="924">
        <f t="shared" si="6"/>
        <v>0</v>
      </c>
      <c r="F172" s="924">
        <f t="shared" si="6"/>
        <v>63829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791961</v>
      </c>
      <c r="D173" s="493">
        <f>SUM(D121,D172)</f>
        <v>45000</v>
      </c>
      <c r="E173" s="493">
        <f>SUM(E121,E172)</f>
        <v>0</v>
      </c>
      <c r="F173" s="493">
        <f t="shared" ref="F173:K173" si="7">SUM(F121,F172)</f>
        <v>63829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7" t="s">
        <v>1959</v>
      </c>
      <c r="B175" s="222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1960</v>
      </c>
      <c r="B179" s="223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1961</v>
      </c>
      <c r="B185" s="2232"/>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28790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12044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40834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55929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55929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11319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4964</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24116</v>
      </c>
      <c r="D272" s="424"/>
      <c r="E272" s="433"/>
      <c r="F272" s="424"/>
      <c r="G272" s="424"/>
      <c r="H272" s="442"/>
      <c r="I272" s="433"/>
      <c r="J272" s="433"/>
      <c r="K272" s="442"/>
    </row>
    <row r="273" spans="1:11" ht="23.25" customHeight="1" thickTop="1" thickBot="1" x14ac:dyDescent="0.25">
      <c r="A273" s="2229" t="s">
        <v>1777</v>
      </c>
      <c r="B273" s="2230"/>
      <c r="C273" s="493">
        <f t="shared" ref="C273:H273" si="10">SUM(C191,C201,C211,C216,C224,C228,C229,C259:C272)</f>
        <v>137162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137162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1199604</v>
      </c>
      <c r="D275" s="493">
        <f t="shared" si="12"/>
        <v>86553</v>
      </c>
      <c r="E275" s="493">
        <f t="shared" si="12"/>
        <v>60442</v>
      </c>
      <c r="F275" s="493">
        <f t="shared" si="12"/>
        <v>107467</v>
      </c>
      <c r="G275" s="493">
        <f t="shared" si="12"/>
        <v>80547</v>
      </c>
      <c r="H275" s="493">
        <f t="shared" si="12"/>
        <v>9785</v>
      </c>
      <c r="I275" s="493">
        <f t="shared" si="12"/>
        <v>8179</v>
      </c>
      <c r="J275" s="493">
        <f t="shared" si="12"/>
        <v>81494</v>
      </c>
      <c r="K275" s="443">
        <f t="shared" si="12"/>
        <v>8550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orientation="landscape" useFirstPageNumber="1" r:id="rId1"/>
  <headerFooter alignWithMargins="0">
    <oddHeader>&amp;L&amp;8Page &amp;P&amp;C&amp;"Arial,Bold"&amp;9STATEMENT OF REVENUES RECEIVED/REVENUES
FOR THE YEAR ENDING JUNE 30, 2016&amp;R&amp;8Page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292" colorId="8" zoomScale="110" zoomScaleNormal="110" workbookViewId="0"/>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9" t="s">
        <v>338</v>
      </c>
      <c r="B3" s="224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552196</v>
      </c>
      <c r="D5" s="412">
        <v>95589</v>
      </c>
      <c r="E5" s="412">
        <v>27242</v>
      </c>
      <c r="F5" s="412">
        <v>23245</v>
      </c>
      <c r="G5" s="412"/>
      <c r="H5" s="412"/>
      <c r="I5" s="436"/>
      <c r="J5" s="436"/>
      <c r="K5" s="414">
        <f>SUM(C5:J5)</f>
        <v>698272</v>
      </c>
      <c r="L5" s="412">
        <v>733840</v>
      </c>
    </row>
    <row r="6" spans="1:14" x14ac:dyDescent="0.2">
      <c r="A6" s="1814" t="s">
        <v>1808</v>
      </c>
      <c r="B6" s="267" t="s">
        <v>1806</v>
      </c>
      <c r="C6" s="507"/>
      <c r="D6" s="507"/>
      <c r="E6" s="412"/>
      <c r="F6" s="507"/>
      <c r="G6" s="507"/>
      <c r="H6" s="507"/>
      <c r="I6" s="507"/>
      <c r="J6" s="507"/>
      <c r="K6" s="414">
        <f>SUM(C6,E6)</f>
        <v>0</v>
      </c>
      <c r="L6" s="412">
        <v>0</v>
      </c>
    </row>
    <row r="7" spans="1:14" x14ac:dyDescent="0.2">
      <c r="A7" s="1814" t="s">
        <v>171</v>
      </c>
      <c r="B7" s="267" t="s">
        <v>1143</v>
      </c>
      <c r="C7" s="436"/>
      <c r="D7" s="436"/>
      <c r="E7" s="436"/>
      <c r="F7" s="436"/>
      <c r="G7" s="436"/>
      <c r="H7" s="436"/>
      <c r="I7" s="436"/>
      <c r="J7" s="436"/>
      <c r="K7" s="414">
        <f t="shared" ref="K7:K32" si="0">SUM(C7:J7)</f>
        <v>0</v>
      </c>
      <c r="L7" s="412">
        <v>0</v>
      </c>
    </row>
    <row r="8" spans="1:14" x14ac:dyDescent="0.2">
      <c r="A8" s="1814" t="s">
        <v>172</v>
      </c>
      <c r="B8" s="267">
        <v>1200</v>
      </c>
      <c r="C8" s="412">
        <v>41693</v>
      </c>
      <c r="D8" s="412">
        <v>3927</v>
      </c>
      <c r="E8" s="412"/>
      <c r="F8" s="412"/>
      <c r="G8" s="412"/>
      <c r="H8" s="412"/>
      <c r="I8" s="436"/>
      <c r="J8" s="436"/>
      <c r="K8" s="414">
        <f t="shared" si="0"/>
        <v>45620</v>
      </c>
      <c r="L8" s="412">
        <v>57306</v>
      </c>
    </row>
    <row r="9" spans="1:14" x14ac:dyDescent="0.2">
      <c r="A9" s="1814" t="s">
        <v>838</v>
      </c>
      <c r="B9" s="267" t="s">
        <v>1144</v>
      </c>
      <c r="C9" s="436"/>
      <c r="D9" s="436"/>
      <c r="E9" s="436"/>
      <c r="F9" s="436"/>
      <c r="G9" s="436"/>
      <c r="H9" s="436"/>
      <c r="I9" s="436"/>
      <c r="J9" s="436"/>
      <c r="K9" s="414">
        <f t="shared" si="0"/>
        <v>0</v>
      </c>
      <c r="L9" s="412">
        <v>0</v>
      </c>
    </row>
    <row r="10" spans="1:14" x14ac:dyDescent="0.2">
      <c r="A10" s="1814" t="s">
        <v>839</v>
      </c>
      <c r="B10" s="267">
        <v>1250</v>
      </c>
      <c r="C10" s="412">
        <v>45012</v>
      </c>
      <c r="D10" s="412">
        <v>8205</v>
      </c>
      <c r="E10" s="412">
        <v>476</v>
      </c>
      <c r="F10" s="412">
        <v>736</v>
      </c>
      <c r="G10" s="412"/>
      <c r="H10" s="412"/>
      <c r="I10" s="436"/>
      <c r="J10" s="436"/>
      <c r="K10" s="414">
        <f t="shared" si="0"/>
        <v>54429</v>
      </c>
      <c r="L10" s="412">
        <v>72543</v>
      </c>
    </row>
    <row r="11" spans="1:14" x14ac:dyDescent="0.2">
      <c r="A11" s="1814" t="s">
        <v>1346</v>
      </c>
      <c r="B11" s="267" t="s">
        <v>169</v>
      </c>
      <c r="C11" s="436"/>
      <c r="D11" s="436"/>
      <c r="E11" s="436"/>
      <c r="F11" s="436"/>
      <c r="G11" s="436"/>
      <c r="H11" s="436"/>
      <c r="I11" s="436"/>
      <c r="J11" s="436"/>
      <c r="K11" s="414">
        <f t="shared" si="0"/>
        <v>0</v>
      </c>
      <c r="L11" s="412">
        <v>0</v>
      </c>
    </row>
    <row r="12" spans="1:14" x14ac:dyDescent="0.2">
      <c r="A12" s="1814" t="s">
        <v>1138</v>
      </c>
      <c r="B12" s="267">
        <v>1300</v>
      </c>
      <c r="C12" s="412"/>
      <c r="D12" s="412"/>
      <c r="E12" s="412"/>
      <c r="F12" s="412"/>
      <c r="G12" s="412"/>
      <c r="H12" s="412"/>
      <c r="I12" s="436"/>
      <c r="J12" s="436"/>
      <c r="K12" s="414">
        <f t="shared" si="0"/>
        <v>0</v>
      </c>
      <c r="L12" s="412">
        <v>0</v>
      </c>
    </row>
    <row r="13" spans="1:14" x14ac:dyDescent="0.2">
      <c r="A13" s="1814" t="s">
        <v>840</v>
      </c>
      <c r="B13" s="267">
        <v>1400</v>
      </c>
      <c r="C13" s="412"/>
      <c r="D13" s="412"/>
      <c r="E13" s="412"/>
      <c r="F13" s="412"/>
      <c r="G13" s="412"/>
      <c r="H13" s="412"/>
      <c r="I13" s="436"/>
      <c r="J13" s="436"/>
      <c r="K13" s="414">
        <f t="shared" si="0"/>
        <v>0</v>
      </c>
      <c r="L13" s="412">
        <v>0</v>
      </c>
    </row>
    <row r="14" spans="1:14" x14ac:dyDescent="0.2">
      <c r="A14" s="1814" t="s">
        <v>1139</v>
      </c>
      <c r="B14" s="267">
        <v>1500</v>
      </c>
      <c r="C14" s="412">
        <v>13611</v>
      </c>
      <c r="D14" s="412">
        <v>875</v>
      </c>
      <c r="E14" s="412">
        <v>6290</v>
      </c>
      <c r="F14" s="412">
        <v>1600</v>
      </c>
      <c r="G14" s="412"/>
      <c r="H14" s="412">
        <v>665</v>
      </c>
      <c r="I14" s="436"/>
      <c r="J14" s="436"/>
      <c r="K14" s="414">
        <f t="shared" si="0"/>
        <v>23041</v>
      </c>
      <c r="L14" s="412">
        <v>22500</v>
      </c>
    </row>
    <row r="15" spans="1:14" x14ac:dyDescent="0.2">
      <c r="A15" s="1814" t="s">
        <v>1140</v>
      </c>
      <c r="B15" s="267">
        <v>1600</v>
      </c>
      <c r="C15" s="412"/>
      <c r="D15" s="412"/>
      <c r="E15" s="412"/>
      <c r="F15" s="412"/>
      <c r="G15" s="412"/>
      <c r="H15" s="412"/>
      <c r="I15" s="436"/>
      <c r="J15" s="436"/>
      <c r="K15" s="414">
        <f t="shared" si="0"/>
        <v>0</v>
      </c>
      <c r="L15" s="412">
        <v>0</v>
      </c>
    </row>
    <row r="16" spans="1:14" x14ac:dyDescent="0.2">
      <c r="A16" s="1814" t="s">
        <v>1165</v>
      </c>
      <c r="B16" s="267" t="s">
        <v>503</v>
      </c>
      <c r="C16" s="412"/>
      <c r="D16" s="412"/>
      <c r="E16" s="412"/>
      <c r="F16" s="412"/>
      <c r="G16" s="412"/>
      <c r="H16" s="412"/>
      <c r="I16" s="436"/>
      <c r="J16" s="436"/>
      <c r="K16" s="414">
        <f t="shared" si="0"/>
        <v>0</v>
      </c>
      <c r="L16" s="412">
        <v>0</v>
      </c>
    </row>
    <row r="17" spans="1:12" x14ac:dyDescent="0.2">
      <c r="A17" s="1814" t="s">
        <v>841</v>
      </c>
      <c r="B17" s="267" t="s">
        <v>170</v>
      </c>
      <c r="C17" s="436"/>
      <c r="D17" s="436"/>
      <c r="E17" s="436"/>
      <c r="F17" s="436"/>
      <c r="G17" s="436"/>
      <c r="H17" s="436"/>
      <c r="I17" s="436"/>
      <c r="J17" s="436"/>
      <c r="K17" s="414">
        <f t="shared" si="0"/>
        <v>0</v>
      </c>
      <c r="L17" s="412">
        <v>0</v>
      </c>
    </row>
    <row r="18" spans="1:12" x14ac:dyDescent="0.2">
      <c r="A18" s="1814" t="s">
        <v>1285</v>
      </c>
      <c r="B18" s="267">
        <v>1800</v>
      </c>
      <c r="C18" s="412"/>
      <c r="D18" s="412"/>
      <c r="E18" s="412"/>
      <c r="F18" s="412"/>
      <c r="G18" s="412"/>
      <c r="H18" s="412"/>
      <c r="I18" s="436"/>
      <c r="J18" s="436"/>
      <c r="K18" s="414">
        <f t="shared" si="0"/>
        <v>0</v>
      </c>
      <c r="L18" s="412">
        <v>0</v>
      </c>
    </row>
    <row r="19" spans="1:12" x14ac:dyDescent="0.2">
      <c r="A19" s="1814" t="s">
        <v>141</v>
      </c>
      <c r="B19" s="267">
        <v>1900</v>
      </c>
      <c r="C19" s="412"/>
      <c r="D19" s="412"/>
      <c r="E19" s="412"/>
      <c r="F19" s="412"/>
      <c r="G19" s="412"/>
      <c r="H19" s="412"/>
      <c r="I19" s="436"/>
      <c r="J19" s="436"/>
      <c r="K19" s="414">
        <f t="shared" si="0"/>
        <v>0</v>
      </c>
      <c r="L19" s="412">
        <v>700</v>
      </c>
    </row>
    <row r="20" spans="1:12" x14ac:dyDescent="0.2">
      <c r="A20" s="1815" t="s">
        <v>855</v>
      </c>
      <c r="B20" s="292" t="s">
        <v>842</v>
      </c>
      <c r="C20" s="507"/>
      <c r="D20" s="507"/>
      <c r="E20" s="507"/>
      <c r="F20" s="507"/>
      <c r="G20" s="507"/>
      <c r="H20" s="691"/>
      <c r="I20" s="413"/>
      <c r="J20" s="481"/>
      <c r="K20" s="414">
        <f t="shared" si="0"/>
        <v>0</v>
      </c>
      <c r="L20" s="439">
        <v>0</v>
      </c>
    </row>
    <row r="21" spans="1:12" x14ac:dyDescent="0.2">
      <c r="A21" s="1815" t="s">
        <v>856</v>
      </c>
      <c r="B21" s="292" t="s">
        <v>843</v>
      </c>
      <c r="C21" s="507"/>
      <c r="D21" s="507"/>
      <c r="E21" s="507"/>
      <c r="F21" s="507"/>
      <c r="G21" s="507"/>
      <c r="H21" s="691"/>
      <c r="I21" s="413"/>
      <c r="J21" s="507"/>
      <c r="K21" s="414">
        <f t="shared" si="0"/>
        <v>0</v>
      </c>
      <c r="L21" s="439">
        <v>0</v>
      </c>
    </row>
    <row r="22" spans="1:12" x14ac:dyDescent="0.2">
      <c r="A22" s="1815" t="s">
        <v>857</v>
      </c>
      <c r="B22" s="292" t="s">
        <v>844</v>
      </c>
      <c r="C22" s="507"/>
      <c r="D22" s="507"/>
      <c r="E22" s="507"/>
      <c r="F22" s="507"/>
      <c r="G22" s="507"/>
      <c r="H22" s="691"/>
      <c r="I22" s="413"/>
      <c r="J22" s="507"/>
      <c r="K22" s="414">
        <f t="shared" si="0"/>
        <v>0</v>
      </c>
      <c r="L22" s="439">
        <v>0</v>
      </c>
    </row>
    <row r="23" spans="1:12" x14ac:dyDescent="0.2">
      <c r="A23" s="1815" t="s">
        <v>858</v>
      </c>
      <c r="B23" s="292" t="s">
        <v>845</v>
      </c>
      <c r="C23" s="507"/>
      <c r="D23" s="507"/>
      <c r="E23" s="507"/>
      <c r="F23" s="507"/>
      <c r="G23" s="507"/>
      <c r="H23" s="691"/>
      <c r="I23" s="413"/>
      <c r="J23" s="507"/>
      <c r="K23" s="414">
        <f t="shared" si="0"/>
        <v>0</v>
      </c>
      <c r="L23" s="439">
        <v>0</v>
      </c>
    </row>
    <row r="24" spans="1:12" ht="12.75" customHeight="1" x14ac:dyDescent="0.2">
      <c r="A24" s="1815" t="s">
        <v>859</v>
      </c>
      <c r="B24" s="292" t="s">
        <v>846</v>
      </c>
      <c r="C24" s="507"/>
      <c r="D24" s="507"/>
      <c r="E24" s="507"/>
      <c r="F24" s="507"/>
      <c r="G24" s="507"/>
      <c r="H24" s="691"/>
      <c r="I24" s="413"/>
      <c r="J24" s="507"/>
      <c r="K24" s="414">
        <f t="shared" si="0"/>
        <v>0</v>
      </c>
      <c r="L24" s="439">
        <v>0</v>
      </c>
    </row>
    <row r="25" spans="1:12" ht="12.75" customHeight="1" x14ac:dyDescent="0.2">
      <c r="A25" s="1815" t="s">
        <v>940</v>
      </c>
      <c r="B25" s="292" t="s">
        <v>847</v>
      </c>
      <c r="C25" s="507"/>
      <c r="D25" s="507"/>
      <c r="E25" s="507"/>
      <c r="F25" s="507"/>
      <c r="G25" s="507"/>
      <c r="H25" s="691"/>
      <c r="I25" s="413"/>
      <c r="J25" s="507"/>
      <c r="K25" s="414">
        <f t="shared" si="0"/>
        <v>0</v>
      </c>
      <c r="L25" s="439">
        <v>0</v>
      </c>
    </row>
    <row r="26" spans="1:12" x14ac:dyDescent="0.2">
      <c r="A26" s="1815" t="s">
        <v>726</v>
      </c>
      <c r="B26" s="292" t="s">
        <v>848</v>
      </c>
      <c r="C26" s="507"/>
      <c r="D26" s="507"/>
      <c r="E26" s="507"/>
      <c r="F26" s="507"/>
      <c r="G26" s="507"/>
      <c r="H26" s="691"/>
      <c r="I26" s="413"/>
      <c r="J26" s="507"/>
      <c r="K26" s="414">
        <f t="shared" si="0"/>
        <v>0</v>
      </c>
      <c r="L26" s="439">
        <v>0</v>
      </c>
    </row>
    <row r="27" spans="1:12" x14ac:dyDescent="0.2">
      <c r="A27" s="1815" t="s">
        <v>727</v>
      </c>
      <c r="B27" s="292" t="s">
        <v>849</v>
      </c>
      <c r="C27" s="507"/>
      <c r="D27" s="507"/>
      <c r="E27" s="507"/>
      <c r="F27" s="507"/>
      <c r="G27" s="507"/>
      <c r="H27" s="691"/>
      <c r="I27" s="413"/>
      <c r="J27" s="507"/>
      <c r="K27" s="414">
        <f t="shared" si="0"/>
        <v>0</v>
      </c>
      <c r="L27" s="439">
        <v>0</v>
      </c>
    </row>
    <row r="28" spans="1:12" x14ac:dyDescent="0.2">
      <c r="A28" s="1815" t="s">
        <v>157</v>
      </c>
      <c r="B28" s="292" t="s">
        <v>850</v>
      </c>
      <c r="C28" s="507"/>
      <c r="D28" s="507"/>
      <c r="E28" s="507"/>
      <c r="F28" s="507"/>
      <c r="G28" s="507"/>
      <c r="H28" s="691"/>
      <c r="I28" s="413"/>
      <c r="J28" s="507"/>
      <c r="K28" s="414">
        <f t="shared" si="0"/>
        <v>0</v>
      </c>
      <c r="L28" s="439">
        <v>0</v>
      </c>
    </row>
    <row r="29" spans="1:12" x14ac:dyDescent="0.2">
      <c r="A29" s="1815" t="s">
        <v>158</v>
      </c>
      <c r="B29" s="292" t="s">
        <v>851</v>
      </c>
      <c r="C29" s="507"/>
      <c r="D29" s="507"/>
      <c r="E29" s="507"/>
      <c r="F29" s="507"/>
      <c r="G29" s="507"/>
      <c r="H29" s="691"/>
      <c r="I29" s="413"/>
      <c r="J29" s="507"/>
      <c r="K29" s="414">
        <f t="shared" si="0"/>
        <v>0</v>
      </c>
      <c r="L29" s="439">
        <v>0</v>
      </c>
    </row>
    <row r="30" spans="1:12" x14ac:dyDescent="0.2">
      <c r="A30" s="1815" t="s">
        <v>159</v>
      </c>
      <c r="B30" s="292" t="s">
        <v>852</v>
      </c>
      <c r="C30" s="507"/>
      <c r="D30" s="507"/>
      <c r="E30" s="507"/>
      <c r="F30" s="507"/>
      <c r="G30" s="507"/>
      <c r="H30" s="691"/>
      <c r="I30" s="413"/>
      <c r="J30" s="507"/>
      <c r="K30" s="414">
        <f t="shared" si="0"/>
        <v>0</v>
      </c>
      <c r="L30" s="439">
        <v>0</v>
      </c>
    </row>
    <row r="31" spans="1:12" x14ac:dyDescent="0.2">
      <c r="A31" s="1815" t="s">
        <v>160</v>
      </c>
      <c r="B31" s="292" t="s">
        <v>853</v>
      </c>
      <c r="C31" s="507"/>
      <c r="D31" s="507"/>
      <c r="E31" s="507"/>
      <c r="F31" s="507"/>
      <c r="G31" s="507"/>
      <c r="H31" s="691"/>
      <c r="I31" s="413"/>
      <c r="J31" s="507"/>
      <c r="K31" s="414">
        <f t="shared" si="0"/>
        <v>0</v>
      </c>
      <c r="L31" s="439">
        <v>0</v>
      </c>
    </row>
    <row r="32" spans="1:12" x14ac:dyDescent="0.2">
      <c r="A32" s="1816"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652512</v>
      </c>
      <c r="D33" s="415">
        <f t="shared" ref="D33:L33" si="1">SUM(D5:D32)</f>
        <v>108596</v>
      </c>
      <c r="E33" s="415">
        <f t="shared" si="1"/>
        <v>34008</v>
      </c>
      <c r="F33" s="415">
        <f t="shared" si="1"/>
        <v>25581</v>
      </c>
      <c r="G33" s="415">
        <f t="shared" si="1"/>
        <v>0</v>
      </c>
      <c r="H33" s="415">
        <f t="shared" si="1"/>
        <v>665</v>
      </c>
      <c r="I33" s="415">
        <f t="shared" si="1"/>
        <v>0</v>
      </c>
      <c r="J33" s="415">
        <f t="shared" si="1"/>
        <v>0</v>
      </c>
      <c r="K33" s="415">
        <f t="shared" si="1"/>
        <v>821362</v>
      </c>
      <c r="L33" s="415">
        <f t="shared" si="1"/>
        <v>886889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v>0</v>
      </c>
    </row>
    <row r="37" spans="1:14" x14ac:dyDescent="0.2">
      <c r="A37" s="1814" t="s">
        <v>1288</v>
      </c>
      <c r="B37" s="267">
        <v>2120</v>
      </c>
      <c r="C37" s="412"/>
      <c r="D37" s="412"/>
      <c r="E37" s="412"/>
      <c r="F37" s="412"/>
      <c r="G37" s="412"/>
      <c r="H37" s="412"/>
      <c r="I37" s="436"/>
      <c r="J37" s="436"/>
      <c r="K37" s="414">
        <f t="shared" si="2"/>
        <v>0</v>
      </c>
      <c r="L37" s="412">
        <v>0</v>
      </c>
    </row>
    <row r="38" spans="1:14" x14ac:dyDescent="0.2">
      <c r="A38" s="1814" t="s">
        <v>222</v>
      </c>
      <c r="B38" s="267">
        <v>2130</v>
      </c>
      <c r="C38" s="412"/>
      <c r="D38" s="412"/>
      <c r="E38" s="412">
        <v>525</v>
      </c>
      <c r="F38" s="412">
        <v>53</v>
      </c>
      <c r="G38" s="412"/>
      <c r="H38" s="412"/>
      <c r="I38" s="436"/>
      <c r="J38" s="436"/>
      <c r="K38" s="414">
        <f t="shared" si="2"/>
        <v>578</v>
      </c>
      <c r="L38" s="412">
        <v>1300</v>
      </c>
    </row>
    <row r="39" spans="1:14" x14ac:dyDescent="0.2">
      <c r="A39" s="1814" t="s">
        <v>223</v>
      </c>
      <c r="B39" s="267">
        <v>2140</v>
      </c>
      <c r="C39" s="412"/>
      <c r="D39" s="412"/>
      <c r="E39" s="412"/>
      <c r="F39" s="412"/>
      <c r="G39" s="412"/>
      <c r="H39" s="412"/>
      <c r="I39" s="436"/>
      <c r="J39" s="436"/>
      <c r="K39" s="414">
        <f t="shared" si="2"/>
        <v>0</v>
      </c>
      <c r="L39" s="412">
        <v>0</v>
      </c>
    </row>
    <row r="40" spans="1:14" x14ac:dyDescent="0.2">
      <c r="A40" s="1814" t="s">
        <v>224</v>
      </c>
      <c r="B40" s="267">
        <v>2150</v>
      </c>
      <c r="C40" s="412">
        <v>38570</v>
      </c>
      <c r="D40" s="412">
        <v>7920</v>
      </c>
      <c r="E40" s="412"/>
      <c r="F40" s="412">
        <v>43</v>
      </c>
      <c r="G40" s="412"/>
      <c r="H40" s="412"/>
      <c r="I40" s="436"/>
      <c r="J40" s="436"/>
      <c r="K40" s="414">
        <f t="shared" si="2"/>
        <v>46533</v>
      </c>
      <c r="L40" s="412">
        <v>54909</v>
      </c>
    </row>
    <row r="41" spans="1:14" x14ac:dyDescent="0.2">
      <c r="A41" s="1814" t="s">
        <v>1983</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38570</v>
      </c>
      <c r="D42" s="415">
        <f t="shared" ref="D42:L42" si="3">SUM(D36:D41)</f>
        <v>7920</v>
      </c>
      <c r="E42" s="415">
        <f t="shared" si="3"/>
        <v>525</v>
      </c>
      <c r="F42" s="415">
        <f t="shared" si="3"/>
        <v>96</v>
      </c>
      <c r="G42" s="415">
        <f t="shared" si="3"/>
        <v>0</v>
      </c>
      <c r="H42" s="415">
        <f t="shared" si="3"/>
        <v>0</v>
      </c>
      <c r="I42" s="415">
        <f t="shared" si="3"/>
        <v>0</v>
      </c>
      <c r="J42" s="415">
        <f t="shared" si="3"/>
        <v>0</v>
      </c>
      <c r="K42" s="415">
        <f t="shared" si="3"/>
        <v>47111</v>
      </c>
      <c r="L42" s="415">
        <f t="shared" si="3"/>
        <v>56209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2188</v>
      </c>
      <c r="D44" s="418">
        <v>1074</v>
      </c>
      <c r="E44" s="418">
        <v>11761</v>
      </c>
      <c r="F44" s="418">
        <v>21408</v>
      </c>
      <c r="G44" s="418">
        <v>2730</v>
      </c>
      <c r="H44" s="418"/>
      <c r="I44" s="436"/>
      <c r="J44" s="436"/>
      <c r="K44" s="420">
        <f>SUM(C44:J44)</f>
        <v>39161</v>
      </c>
      <c r="L44" s="418">
        <v>11931</v>
      </c>
    </row>
    <row r="45" spans="1:14" x14ac:dyDescent="0.2">
      <c r="A45" s="1814" t="s">
        <v>976</v>
      </c>
      <c r="B45" s="267">
        <v>2220</v>
      </c>
      <c r="C45" s="412"/>
      <c r="D45" s="412"/>
      <c r="E45" s="412"/>
      <c r="F45" s="412"/>
      <c r="G45" s="412"/>
      <c r="H45" s="412"/>
      <c r="I45" s="436"/>
      <c r="J45" s="436"/>
      <c r="K45" s="420">
        <f>SUM(C45:J45)</f>
        <v>0</v>
      </c>
      <c r="L45" s="412">
        <v>0</v>
      </c>
    </row>
    <row r="46" spans="1:14" x14ac:dyDescent="0.2">
      <c r="A46" s="1814"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2188</v>
      </c>
      <c r="D47" s="415">
        <f t="shared" ref="D47:K47" si="4">SUM(D44:D46)</f>
        <v>1074</v>
      </c>
      <c r="E47" s="415">
        <f t="shared" si="4"/>
        <v>11761</v>
      </c>
      <c r="F47" s="415">
        <f t="shared" si="4"/>
        <v>21408</v>
      </c>
      <c r="G47" s="415">
        <f t="shared" si="4"/>
        <v>2730</v>
      </c>
      <c r="H47" s="415">
        <f t="shared" si="4"/>
        <v>0</v>
      </c>
      <c r="I47" s="415">
        <f t="shared" si="4"/>
        <v>0</v>
      </c>
      <c r="J47" s="415">
        <f t="shared" si="4"/>
        <v>0</v>
      </c>
      <c r="K47" s="415">
        <f t="shared" si="4"/>
        <v>39161</v>
      </c>
      <c r="L47" s="415">
        <f>SUM(L44:L46)</f>
        <v>11931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2000</v>
      </c>
      <c r="D49" s="418"/>
      <c r="E49" s="418">
        <v>7990</v>
      </c>
      <c r="F49" s="418">
        <v>505</v>
      </c>
      <c r="G49" s="418"/>
      <c r="H49" s="418">
        <v>1732</v>
      </c>
      <c r="I49" s="436"/>
      <c r="J49" s="436"/>
      <c r="K49" s="420">
        <f>SUM(C49:J49)</f>
        <v>12227</v>
      </c>
      <c r="L49" s="418">
        <v>16800</v>
      </c>
    </row>
    <row r="50" spans="1:14" x14ac:dyDescent="0.2">
      <c r="A50" s="1814" t="s">
        <v>979</v>
      </c>
      <c r="B50" s="267">
        <v>2320</v>
      </c>
      <c r="C50" s="412">
        <v>48454</v>
      </c>
      <c r="D50" s="412">
        <v>9700</v>
      </c>
      <c r="E50" s="412">
        <v>1452</v>
      </c>
      <c r="F50" s="412">
        <v>28</v>
      </c>
      <c r="G50" s="412"/>
      <c r="H50" s="412"/>
      <c r="I50" s="436"/>
      <c r="J50" s="436"/>
      <c r="K50" s="420">
        <f>SUM(C50:J50)</f>
        <v>59634</v>
      </c>
      <c r="L50" s="412">
        <v>62500</v>
      </c>
    </row>
    <row r="51" spans="1:14" x14ac:dyDescent="0.2">
      <c r="A51" s="1814" t="s">
        <v>45</v>
      </c>
      <c r="B51" s="267">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50454</v>
      </c>
      <c r="D53" s="415">
        <f t="shared" ref="D53:L53" si="5">SUM(D49:D52)</f>
        <v>9700</v>
      </c>
      <c r="E53" s="415">
        <f t="shared" si="5"/>
        <v>9442</v>
      </c>
      <c r="F53" s="415">
        <f t="shared" si="5"/>
        <v>533</v>
      </c>
      <c r="G53" s="415">
        <f t="shared" si="5"/>
        <v>0</v>
      </c>
      <c r="H53" s="415">
        <f t="shared" si="5"/>
        <v>1732</v>
      </c>
      <c r="I53" s="415">
        <f t="shared" si="5"/>
        <v>0</v>
      </c>
      <c r="J53" s="415">
        <f t="shared" si="5"/>
        <v>0</v>
      </c>
      <c r="K53" s="415">
        <f t="shared" si="5"/>
        <v>71861</v>
      </c>
      <c r="L53" s="415">
        <f t="shared" si="5"/>
        <v>79300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29641</v>
      </c>
      <c r="D55" s="418">
        <v>5748</v>
      </c>
      <c r="E55" s="418"/>
      <c r="F55" s="418"/>
      <c r="G55" s="418"/>
      <c r="H55" s="418"/>
      <c r="I55" s="436"/>
      <c r="J55" s="436"/>
      <c r="K55" s="420">
        <f>SUM(C55:J55)</f>
        <v>35389</v>
      </c>
      <c r="L55" s="418">
        <v>35200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29641</v>
      </c>
      <c r="D57" s="421">
        <f t="shared" ref="D57:K57" si="6">SUM(D55:D56)</f>
        <v>5748</v>
      </c>
      <c r="E57" s="421">
        <f t="shared" si="6"/>
        <v>0</v>
      </c>
      <c r="F57" s="421">
        <f t="shared" si="6"/>
        <v>0</v>
      </c>
      <c r="G57" s="421">
        <f t="shared" si="6"/>
        <v>0</v>
      </c>
      <c r="H57" s="421">
        <f t="shared" si="6"/>
        <v>0</v>
      </c>
      <c r="I57" s="421">
        <f t="shared" si="6"/>
        <v>0</v>
      </c>
      <c r="J57" s="421">
        <f t="shared" si="6"/>
        <v>0</v>
      </c>
      <c r="K57" s="421">
        <f t="shared" si="6"/>
        <v>35389</v>
      </c>
      <c r="L57" s="415">
        <f>SUM(L55:L56)</f>
        <v>35200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7">
        <v>2520</v>
      </c>
      <c r="C60" s="412">
        <v>41325</v>
      </c>
      <c r="D60" s="412"/>
      <c r="E60" s="412">
        <v>5683</v>
      </c>
      <c r="F60" s="412">
        <v>5577</v>
      </c>
      <c r="G60" s="412"/>
      <c r="H60" s="412">
        <v>35</v>
      </c>
      <c r="I60" s="436"/>
      <c r="J60" s="436"/>
      <c r="K60" s="420">
        <f t="shared" si="7"/>
        <v>52620</v>
      </c>
      <c r="L60" s="412">
        <v>54100</v>
      </c>
      <c r="M60" s="15"/>
      <c r="N60" s="15"/>
    </row>
    <row r="61" spans="1:14" s="16" customFormat="1" x14ac:dyDescent="0.2">
      <c r="A61" s="1814" t="s">
        <v>221</v>
      </c>
      <c r="B61" s="267">
        <v>2540</v>
      </c>
      <c r="C61" s="412">
        <v>36839</v>
      </c>
      <c r="D61" s="412"/>
      <c r="E61" s="412"/>
      <c r="F61" s="412"/>
      <c r="G61" s="412"/>
      <c r="H61" s="412"/>
      <c r="I61" s="436"/>
      <c r="J61" s="436"/>
      <c r="K61" s="420">
        <f t="shared" si="7"/>
        <v>36839</v>
      </c>
      <c r="L61" s="412">
        <v>36400</v>
      </c>
      <c r="M61" s="15"/>
      <c r="N61" s="15"/>
    </row>
    <row r="62" spans="1:14" s="16" customFormat="1" x14ac:dyDescent="0.2">
      <c r="A62" s="1814" t="s">
        <v>1129</v>
      </c>
      <c r="B62" s="267">
        <v>2550</v>
      </c>
      <c r="C62" s="412"/>
      <c r="D62" s="412"/>
      <c r="E62" s="412"/>
      <c r="F62" s="412"/>
      <c r="G62" s="412"/>
      <c r="H62" s="412"/>
      <c r="I62" s="436"/>
      <c r="J62" s="436"/>
      <c r="K62" s="420">
        <f t="shared" si="7"/>
        <v>0</v>
      </c>
      <c r="L62" s="412">
        <v>0</v>
      </c>
      <c r="M62" s="15"/>
      <c r="N62" s="15"/>
    </row>
    <row r="63" spans="1:14" s="15" customFormat="1" x14ac:dyDescent="0.2">
      <c r="A63" s="1814" t="s">
        <v>107</v>
      </c>
      <c r="B63" s="267">
        <v>2560</v>
      </c>
      <c r="C63" s="412">
        <v>28508</v>
      </c>
      <c r="D63" s="412"/>
      <c r="E63" s="412">
        <v>432</v>
      </c>
      <c r="F63" s="412">
        <v>51924</v>
      </c>
      <c r="G63" s="412"/>
      <c r="H63" s="412"/>
      <c r="I63" s="436"/>
      <c r="J63" s="436"/>
      <c r="K63" s="420">
        <f t="shared" si="7"/>
        <v>80864</v>
      </c>
      <c r="L63" s="412">
        <v>85400</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106672</v>
      </c>
      <c r="D65" s="415">
        <f t="shared" ref="D65:L65" si="8">SUM(D59:D64)</f>
        <v>0</v>
      </c>
      <c r="E65" s="415">
        <f t="shared" si="8"/>
        <v>6115</v>
      </c>
      <c r="F65" s="415">
        <f t="shared" si="8"/>
        <v>57501</v>
      </c>
      <c r="G65" s="415">
        <f t="shared" si="8"/>
        <v>0</v>
      </c>
      <c r="H65" s="415">
        <f t="shared" si="8"/>
        <v>35</v>
      </c>
      <c r="I65" s="415">
        <f t="shared" si="8"/>
        <v>0</v>
      </c>
      <c r="J65" s="415">
        <f t="shared" si="8"/>
        <v>0</v>
      </c>
      <c r="K65" s="415">
        <f t="shared" si="8"/>
        <v>170323</v>
      </c>
      <c r="L65" s="415">
        <f t="shared" si="8"/>
        <v>175900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c r="F69" s="412"/>
      <c r="G69" s="412"/>
      <c r="H69" s="412"/>
      <c r="I69" s="436"/>
      <c r="J69" s="436"/>
      <c r="K69" s="420">
        <f>SUM(C69:J69)</f>
        <v>0</v>
      </c>
      <c r="L69" s="412">
        <v>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227525</v>
      </c>
      <c r="D74" s="425">
        <f t="shared" ref="D74:K74" si="10">SUM(D42,D47,D53,D57,D65,D72,D73)</f>
        <v>24442</v>
      </c>
      <c r="E74" s="425">
        <f t="shared" si="10"/>
        <v>27843</v>
      </c>
      <c r="F74" s="425">
        <f t="shared" si="10"/>
        <v>79538</v>
      </c>
      <c r="G74" s="425">
        <f t="shared" si="10"/>
        <v>2730</v>
      </c>
      <c r="H74" s="425">
        <f t="shared" si="10"/>
        <v>1767</v>
      </c>
      <c r="I74" s="425">
        <f t="shared" si="10"/>
        <v>0</v>
      </c>
      <c r="J74" s="425">
        <f t="shared" si="10"/>
        <v>0</v>
      </c>
      <c r="K74" s="425">
        <f t="shared" si="10"/>
        <v>363845</v>
      </c>
      <c r="L74" s="425">
        <f>SUM(L42,L47,L53,L57,L65,L72,L73)</f>
        <v>358540</v>
      </c>
    </row>
    <row r="75" spans="1:14" s="24" customFormat="1" ht="18" customHeight="1" thickTop="1" thickBot="1" x14ac:dyDescent="0.25">
      <c r="A75" s="1813" t="s">
        <v>50</v>
      </c>
      <c r="B75" s="1807" t="s">
        <v>674</v>
      </c>
      <c r="C75" s="423"/>
      <c r="D75" s="423"/>
      <c r="E75" s="423">
        <v>156</v>
      </c>
      <c r="F75" s="423"/>
      <c r="G75" s="423"/>
      <c r="H75" s="423"/>
      <c r="I75" s="429"/>
      <c r="J75" s="429"/>
      <c r="K75" s="415">
        <f>SUM(C75:J75)</f>
        <v>156</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v>4773</v>
      </c>
      <c r="F79" s="413"/>
      <c r="G79" s="413"/>
      <c r="H79" s="412">
        <v>2612</v>
      </c>
      <c r="I79" s="507"/>
      <c r="J79" s="507"/>
      <c r="K79" s="414">
        <f t="shared" si="11"/>
        <v>7385</v>
      </c>
      <c r="L79" s="412">
        <v>9000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1916</v>
      </c>
      <c r="B84" s="533">
        <v>4100</v>
      </c>
      <c r="C84" s="413"/>
      <c r="D84" s="413"/>
      <c r="E84" s="415">
        <f>SUM(E78:E83)</f>
        <v>4773</v>
      </c>
      <c r="F84" s="413"/>
      <c r="G84" s="413"/>
      <c r="H84" s="415">
        <f>SUM(H78:H83)</f>
        <v>2612</v>
      </c>
      <c r="I84" s="507"/>
      <c r="J84" s="507"/>
      <c r="K84" s="415">
        <f>SUM(K78:K83)</f>
        <v>7385</v>
      </c>
      <c r="L84" s="415">
        <f>SUM(L78:L83)</f>
        <v>9000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1920</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1918</v>
      </c>
      <c r="B102" s="533">
        <v>4000</v>
      </c>
      <c r="C102" s="413"/>
      <c r="D102" s="413"/>
      <c r="E102" s="425">
        <f>SUM(E84,E92,E100,E101)</f>
        <v>4773</v>
      </c>
      <c r="F102" s="413"/>
      <c r="G102" s="413"/>
      <c r="H102" s="425">
        <f>SUM(H84,H92,H100,H101)</f>
        <v>2612</v>
      </c>
      <c r="I102" s="507"/>
      <c r="J102" s="507"/>
      <c r="K102" s="425">
        <f>SUM(K84,K92,K100,K101)</f>
        <v>7385</v>
      </c>
      <c r="L102" s="425">
        <f>SUM(L84,L92,L100,L101)</f>
        <v>9000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880037</v>
      </c>
      <c r="D114" s="415">
        <f t="shared" ref="D114:K114" si="13">SUM(D33,D74,D75,D102,D112,D113)</f>
        <v>133038</v>
      </c>
      <c r="E114" s="415">
        <f t="shared" si="13"/>
        <v>66780</v>
      </c>
      <c r="F114" s="415">
        <f t="shared" si="13"/>
        <v>105119</v>
      </c>
      <c r="G114" s="415">
        <f t="shared" si="13"/>
        <v>2730</v>
      </c>
      <c r="H114" s="415">
        <f>SUM(H33,H74,H75,H102,H112,H113)</f>
        <v>5044</v>
      </c>
      <c r="I114" s="415">
        <f t="shared" si="13"/>
        <v>0</v>
      </c>
      <c r="J114" s="415">
        <f t="shared" si="13"/>
        <v>0</v>
      </c>
      <c r="K114" s="415">
        <f t="shared" si="13"/>
        <v>1192748</v>
      </c>
      <c r="L114" s="415">
        <f>SUM(L33,L74,L75,L102,L112,L113)</f>
        <v>1254429</v>
      </c>
    </row>
    <row r="115" spans="1:14" ht="23.25" thickTop="1" x14ac:dyDescent="0.2">
      <c r="A115" s="1826" t="s">
        <v>1177</v>
      </c>
      <c r="B115" s="892"/>
      <c r="C115" s="416"/>
      <c r="D115" s="416"/>
      <c r="E115" s="416"/>
      <c r="F115" s="416"/>
      <c r="G115" s="416"/>
      <c r="H115" s="416"/>
      <c r="I115" s="416"/>
      <c r="J115" s="416"/>
      <c r="K115" s="440">
        <f>'Revenues 9-14'!C275-'Expenditures 15-22'!K114</f>
        <v>6856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c r="D124" s="412"/>
      <c r="E124" s="412">
        <v>12496</v>
      </c>
      <c r="F124" s="412">
        <v>42333</v>
      </c>
      <c r="G124" s="412">
        <v>56629</v>
      </c>
      <c r="H124" s="412"/>
      <c r="I124" s="436"/>
      <c r="J124" s="436"/>
      <c r="K124" s="415">
        <f>SUM(C124:J124)</f>
        <v>111458</v>
      </c>
      <c r="L124" s="412">
        <v>134000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0</v>
      </c>
      <c r="D127" s="415">
        <f t="shared" ref="D127:L127" si="14">SUM(D122:D126)</f>
        <v>0</v>
      </c>
      <c r="E127" s="415">
        <f t="shared" si="14"/>
        <v>12496</v>
      </c>
      <c r="F127" s="415">
        <f t="shared" si="14"/>
        <v>42333</v>
      </c>
      <c r="G127" s="415">
        <f t="shared" si="14"/>
        <v>56629</v>
      </c>
      <c r="H127" s="415">
        <f t="shared" si="14"/>
        <v>0</v>
      </c>
      <c r="I127" s="415">
        <f t="shared" si="14"/>
        <v>0</v>
      </c>
      <c r="J127" s="415">
        <f t="shared" si="14"/>
        <v>0</v>
      </c>
      <c r="K127" s="415">
        <f t="shared" si="14"/>
        <v>111458</v>
      </c>
      <c r="L127" s="415">
        <f t="shared" si="14"/>
        <v>134000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0</v>
      </c>
      <c r="D129" s="425">
        <f t="shared" ref="D129:L129" si="15">SUM(D120,D127,D128)</f>
        <v>0</v>
      </c>
      <c r="E129" s="425">
        <f t="shared" si="15"/>
        <v>12496</v>
      </c>
      <c r="F129" s="425">
        <f t="shared" si="15"/>
        <v>42333</v>
      </c>
      <c r="G129" s="425">
        <f t="shared" si="15"/>
        <v>56629</v>
      </c>
      <c r="H129" s="425">
        <f t="shared" si="15"/>
        <v>0</v>
      </c>
      <c r="I129" s="425">
        <f t="shared" si="15"/>
        <v>0</v>
      </c>
      <c r="J129" s="425">
        <f t="shared" si="15"/>
        <v>0</v>
      </c>
      <c r="K129" s="425">
        <f t="shared" si="15"/>
        <v>111458</v>
      </c>
      <c r="L129" s="425">
        <f t="shared" si="15"/>
        <v>134000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8" t="s">
        <v>724</v>
      </c>
      <c r="B150" s="2249"/>
      <c r="C150" s="415">
        <f>SUM(C129,C130,C138,C148,C149)</f>
        <v>0</v>
      </c>
      <c r="D150" s="415">
        <f t="shared" ref="D150:K150" si="16">SUM(D129,D130,D138,D148,D149)</f>
        <v>0</v>
      </c>
      <c r="E150" s="415">
        <f t="shared" si="16"/>
        <v>12496</v>
      </c>
      <c r="F150" s="415">
        <f t="shared" si="16"/>
        <v>42333</v>
      </c>
      <c r="G150" s="415">
        <f t="shared" si="16"/>
        <v>56629</v>
      </c>
      <c r="H150" s="415">
        <f t="shared" si="16"/>
        <v>0</v>
      </c>
      <c r="I150" s="415">
        <f t="shared" si="16"/>
        <v>0</v>
      </c>
      <c r="J150" s="415">
        <f t="shared" si="16"/>
        <v>0</v>
      </c>
      <c r="K150" s="415">
        <f t="shared" si="16"/>
        <v>111458</v>
      </c>
      <c r="L150" s="415">
        <f>SUM(L129,L130,L138,L148,L149)</f>
        <v>134000</v>
      </c>
    </row>
    <row r="151" spans="1:14" ht="12.75" customHeight="1" thickTop="1" x14ac:dyDescent="0.2">
      <c r="A151" s="2244" t="s">
        <v>1403</v>
      </c>
      <c r="B151" s="2245"/>
      <c r="C151" s="416"/>
      <c r="D151" s="416"/>
      <c r="E151" s="416"/>
      <c r="F151" s="416"/>
      <c r="G151" s="416"/>
      <c r="H151" s="416"/>
      <c r="I151" s="416"/>
      <c r="J151" s="413"/>
      <c r="K151" s="440">
        <f>'Revenues 9-14'!D275-'Expenditures 15-22'!K150</f>
        <v>-24905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09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8325</v>
      </c>
      <c r="I163" s="413"/>
      <c r="J163" s="413"/>
      <c r="K163" s="414">
        <f>SUM(C163:H163)</f>
        <v>8325</v>
      </c>
      <c r="L163" s="1864">
        <v>8325</v>
      </c>
    </row>
    <row r="164" spans="1:14" ht="33.75" customHeight="1" x14ac:dyDescent="0.2">
      <c r="A164" s="1834" t="s">
        <v>293</v>
      </c>
      <c r="B164" s="536" t="s">
        <v>32</v>
      </c>
      <c r="C164" s="413"/>
      <c r="D164" s="413"/>
      <c r="E164" s="413"/>
      <c r="F164" s="413"/>
      <c r="G164" s="413"/>
      <c r="H164" s="1867">
        <v>50000</v>
      </c>
      <c r="I164" s="413"/>
      <c r="J164" s="413"/>
      <c r="K164" s="414">
        <f>SUM(C164:J164)</f>
        <v>50000</v>
      </c>
      <c r="L164" s="1867">
        <v>50000</v>
      </c>
    </row>
    <row r="165" spans="1:14" ht="13.5" customHeight="1" thickBot="1" x14ac:dyDescent="0.25">
      <c r="A165" s="1818" t="s">
        <v>885</v>
      </c>
      <c r="B165" s="537" t="s">
        <v>88</v>
      </c>
      <c r="C165" s="413"/>
      <c r="D165" s="413"/>
      <c r="E165" s="426"/>
      <c r="F165" s="413"/>
      <c r="G165" s="413"/>
      <c r="H165" s="1867">
        <v>300</v>
      </c>
      <c r="I165" s="507"/>
      <c r="J165" s="413"/>
      <c r="K165" s="414">
        <f>SUM(C165:J165)</f>
        <v>300</v>
      </c>
      <c r="L165" s="1867">
        <v>400</v>
      </c>
    </row>
    <row r="166" spans="1:14" ht="12.75" customHeight="1" thickTop="1" thickBot="1" x14ac:dyDescent="0.25">
      <c r="A166" s="887" t="s">
        <v>743</v>
      </c>
      <c r="B166" s="468" t="s">
        <v>582</v>
      </c>
      <c r="C166" s="413"/>
      <c r="D166" s="413"/>
      <c r="E166" s="428">
        <f>SUM(E162,E163,E164,E165)</f>
        <v>0</v>
      </c>
      <c r="F166" s="413"/>
      <c r="G166" s="413"/>
      <c r="H166" s="425">
        <f>SUM(H162,H163,H164,H165)</f>
        <v>58625</v>
      </c>
      <c r="I166" s="437"/>
      <c r="J166" s="413"/>
      <c r="K166" s="425">
        <f>SUM(K162,K163,K164,K165)</f>
        <v>58625</v>
      </c>
      <c r="L166" s="425">
        <f>SUM(L162,L163,L164,L165)</f>
        <v>58725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58625</v>
      </c>
      <c r="I168" s="437"/>
      <c r="J168" s="413"/>
      <c r="K168" s="425">
        <f>SUM(K154,K166,K167)</f>
        <v>58625</v>
      </c>
      <c r="L168" s="425">
        <f>SUM(L154,L166,L167)</f>
        <v>58725</v>
      </c>
    </row>
    <row r="169" spans="1:14" ht="23.25" thickTop="1" x14ac:dyDescent="0.2">
      <c r="A169" s="1826" t="s">
        <v>1177</v>
      </c>
      <c r="B169" s="467"/>
      <c r="C169" s="413"/>
      <c r="D169" s="413"/>
      <c r="E169" s="413"/>
      <c r="F169" s="413"/>
      <c r="G169" s="413"/>
      <c r="H169" s="416"/>
      <c r="I169" s="413"/>
      <c r="J169" s="413"/>
      <c r="K169" s="440">
        <f>'Revenues 9-14'!E275-'Expenditures 15-22'!K168</f>
        <v>1817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v>4823</v>
      </c>
      <c r="D174" s="412">
        <v>935</v>
      </c>
      <c r="E174" s="412"/>
      <c r="F174" s="412"/>
      <c r="G174" s="412"/>
      <c r="H174" s="412"/>
      <c r="I174" s="436"/>
      <c r="J174" s="436"/>
      <c r="K174" s="414">
        <f>SUM(C174:J174)</f>
        <v>5758</v>
      </c>
      <c r="L174" s="412">
        <v>11200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18767</v>
      </c>
      <c r="D176" s="412"/>
      <c r="E176" s="412">
        <v>77695</v>
      </c>
      <c r="F176" s="412"/>
      <c r="G176" s="412"/>
      <c r="H176" s="412"/>
      <c r="I176" s="436"/>
      <c r="J176" s="436"/>
      <c r="K176" s="414">
        <f>SUM(C176:J176)</f>
        <v>96462</v>
      </c>
      <c r="L176" s="412">
        <v>96200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23590</v>
      </c>
      <c r="D178" s="425">
        <f t="shared" ref="D178:J178" si="17">SUM(D174,D176,D177)</f>
        <v>935</v>
      </c>
      <c r="E178" s="425">
        <f t="shared" si="17"/>
        <v>77695</v>
      </c>
      <c r="F178" s="425">
        <f t="shared" si="17"/>
        <v>0</v>
      </c>
      <c r="G178" s="425">
        <f t="shared" si="17"/>
        <v>0</v>
      </c>
      <c r="H178" s="425">
        <f t="shared" si="17"/>
        <v>0</v>
      </c>
      <c r="I178" s="425">
        <f t="shared" si="17"/>
        <v>0</v>
      </c>
      <c r="J178" s="425">
        <f t="shared" si="17"/>
        <v>0</v>
      </c>
      <c r="K178" s="425">
        <f>SUM(K174,K176,K177)</f>
        <v>102220</v>
      </c>
      <c r="L178" s="425">
        <f>SUM(L174, L176:L177)</f>
        <v>107400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23590</v>
      </c>
      <c r="D204" s="415">
        <f>SUM(D178,D179)</f>
        <v>935</v>
      </c>
      <c r="E204" s="415">
        <f>SUM(E178,E179,E190)</f>
        <v>77695</v>
      </c>
      <c r="F204" s="415">
        <f>SUM(F178,F179)</f>
        <v>0</v>
      </c>
      <c r="G204" s="415">
        <f>SUM(G178,G179)</f>
        <v>0</v>
      </c>
      <c r="H204" s="415">
        <f>SUM(H178,H179,H190,H202,H203)</f>
        <v>0</v>
      </c>
      <c r="I204" s="415">
        <f>SUM(I178,I179)</f>
        <v>0</v>
      </c>
      <c r="J204" s="415">
        <f>SUM(J178,J179)</f>
        <v>0</v>
      </c>
      <c r="K204" s="414">
        <f>SUM(K178,K179,K190,K202,K203)</f>
        <v>102220</v>
      </c>
      <c r="L204" s="415">
        <f>SUM(L178,L179,L190,L202,L203)</f>
        <v>107400</v>
      </c>
    </row>
    <row r="205" spans="1:14" ht="23.25" thickTop="1" x14ac:dyDescent="0.2">
      <c r="A205" s="1826" t="s">
        <v>1177</v>
      </c>
      <c r="B205" s="467"/>
      <c r="C205" s="416"/>
      <c r="D205" s="416"/>
      <c r="E205" s="416"/>
      <c r="F205" s="416"/>
      <c r="G205" s="416"/>
      <c r="H205" s="416"/>
      <c r="I205" s="413"/>
      <c r="J205" s="413"/>
      <c r="K205" s="440">
        <f>'Revenues 9-14'!F275-'Expenditures 15-22'!K204</f>
        <v>5247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9279</v>
      </c>
      <c r="E209" s="413"/>
      <c r="F209" s="413"/>
      <c r="G209" s="413"/>
      <c r="H209" s="413"/>
      <c r="I209" s="413"/>
      <c r="J209" s="413"/>
      <c r="K209" s="414">
        <f>D209</f>
        <v>9279</v>
      </c>
      <c r="L209" s="412">
        <v>15000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v>2514</v>
      </c>
      <c r="E211" s="413"/>
      <c r="F211" s="413"/>
      <c r="G211" s="413"/>
      <c r="H211" s="413"/>
      <c r="I211" s="413"/>
      <c r="J211" s="413"/>
      <c r="K211" s="414">
        <f t="shared" si="19"/>
        <v>2514</v>
      </c>
      <c r="L211" s="412">
        <v>5000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5615</v>
      </c>
      <c r="E213" s="413"/>
      <c r="F213" s="413"/>
      <c r="G213" s="413"/>
      <c r="H213" s="413"/>
      <c r="I213" s="413"/>
      <c r="J213" s="413"/>
      <c r="K213" s="414">
        <f t="shared" si="19"/>
        <v>5615</v>
      </c>
      <c r="L213" s="412">
        <v>4600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750</v>
      </c>
      <c r="E217" s="413"/>
      <c r="F217" s="413"/>
      <c r="G217" s="413"/>
      <c r="H217" s="413"/>
      <c r="I217" s="413"/>
      <c r="J217" s="413"/>
      <c r="K217" s="414">
        <f t="shared" si="19"/>
        <v>750</v>
      </c>
      <c r="L217" s="412">
        <v>1000</v>
      </c>
    </row>
    <row r="218" spans="1:12" x14ac:dyDescent="0.2">
      <c r="A218" s="1814" t="s">
        <v>1140</v>
      </c>
      <c r="B218" s="267">
        <v>1600</v>
      </c>
      <c r="C218" s="413"/>
      <c r="D218" s="412"/>
      <c r="E218" s="413"/>
      <c r="F218" s="413"/>
      <c r="G218" s="413"/>
      <c r="H218" s="413"/>
      <c r="I218" s="413"/>
      <c r="J218" s="413"/>
      <c r="K218" s="414">
        <f t="shared" si="19"/>
        <v>0</v>
      </c>
      <c r="L218" s="412">
        <v>0</v>
      </c>
    </row>
    <row r="219" spans="1:12" x14ac:dyDescent="0.2">
      <c r="A219" s="1814" t="s">
        <v>1165</v>
      </c>
      <c r="B219" s="267">
        <v>1650</v>
      </c>
      <c r="C219" s="413"/>
      <c r="D219" s="412"/>
      <c r="E219" s="413"/>
      <c r="F219" s="413"/>
      <c r="G219" s="413"/>
      <c r="H219" s="413"/>
      <c r="I219" s="413"/>
      <c r="J219" s="413"/>
      <c r="K219" s="414">
        <f t="shared" si="19"/>
        <v>0</v>
      </c>
      <c r="L219" s="412">
        <v>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c r="E221" s="413"/>
      <c r="F221" s="413"/>
      <c r="G221" s="413"/>
      <c r="H221" s="413"/>
      <c r="I221" s="413"/>
      <c r="J221" s="413"/>
      <c r="K221" s="414">
        <f t="shared" si="19"/>
        <v>0</v>
      </c>
      <c r="L221" s="412">
        <v>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18158</v>
      </c>
      <c r="E223" s="413"/>
      <c r="F223" s="413"/>
      <c r="G223" s="413"/>
      <c r="H223" s="413"/>
      <c r="I223" s="413"/>
      <c r="J223" s="413"/>
      <c r="K223" s="415">
        <f>SUM(K209:K222)</f>
        <v>18158</v>
      </c>
      <c r="L223" s="415">
        <f>SUM(L209:L222)</f>
        <v>25600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v>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c r="E228" s="413"/>
      <c r="F228" s="413"/>
      <c r="G228" s="413"/>
      <c r="H228" s="413"/>
      <c r="I228" s="413"/>
      <c r="J228" s="413"/>
      <c r="K228" s="414">
        <f t="shared" si="20"/>
        <v>0</v>
      </c>
      <c r="L228" s="412">
        <v>0</v>
      </c>
    </row>
    <row r="229" spans="1:12" x14ac:dyDescent="0.2">
      <c r="A229" s="1814" t="s">
        <v>223</v>
      </c>
      <c r="B229" s="267">
        <v>2140</v>
      </c>
      <c r="C229" s="413"/>
      <c r="D229" s="412"/>
      <c r="E229" s="413"/>
      <c r="F229" s="413"/>
      <c r="G229" s="413"/>
      <c r="H229" s="413"/>
      <c r="I229" s="413"/>
      <c r="J229" s="413"/>
      <c r="K229" s="414">
        <f t="shared" si="20"/>
        <v>0</v>
      </c>
      <c r="L229" s="412">
        <v>0</v>
      </c>
    </row>
    <row r="230" spans="1:12" x14ac:dyDescent="0.2">
      <c r="A230" s="1814" t="s">
        <v>224</v>
      </c>
      <c r="B230" s="267">
        <v>2150</v>
      </c>
      <c r="C230" s="413"/>
      <c r="D230" s="412">
        <v>495</v>
      </c>
      <c r="E230" s="413"/>
      <c r="F230" s="413"/>
      <c r="G230" s="413"/>
      <c r="H230" s="413"/>
      <c r="I230" s="413"/>
      <c r="J230" s="413"/>
      <c r="K230" s="414">
        <f t="shared" si="20"/>
        <v>495</v>
      </c>
      <c r="L230" s="412">
        <v>600</v>
      </c>
    </row>
    <row r="231" spans="1:12" x14ac:dyDescent="0.2">
      <c r="A231" s="1814" t="s">
        <v>173</v>
      </c>
      <c r="B231" s="267">
        <v>2190</v>
      </c>
      <c r="C231" s="413"/>
      <c r="D231" s="412">
        <v>76</v>
      </c>
      <c r="E231" s="413"/>
      <c r="F231" s="413"/>
      <c r="G231" s="413"/>
      <c r="H231" s="413"/>
      <c r="I231" s="413"/>
      <c r="J231" s="413"/>
      <c r="K231" s="414">
        <f t="shared" si="20"/>
        <v>76</v>
      </c>
      <c r="L231" s="412">
        <v>300</v>
      </c>
    </row>
    <row r="232" spans="1:12" ht="12.75" customHeight="1" thickBot="1" x14ac:dyDescent="0.25">
      <c r="A232" s="887" t="s">
        <v>659</v>
      </c>
      <c r="B232" s="465" t="s">
        <v>832</v>
      </c>
      <c r="C232" s="413"/>
      <c r="D232" s="415">
        <f>SUM(D226:D231)</f>
        <v>571</v>
      </c>
      <c r="E232" s="413"/>
      <c r="F232" s="413"/>
      <c r="G232" s="413"/>
      <c r="H232" s="413"/>
      <c r="I232" s="413"/>
      <c r="J232" s="413"/>
      <c r="K232" s="415">
        <f>SUM(K226:K231)</f>
        <v>571</v>
      </c>
      <c r="L232" s="415">
        <f>SUM(L226:L231)</f>
        <v>900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26</v>
      </c>
      <c r="E234" s="413"/>
      <c r="F234" s="413"/>
      <c r="G234" s="413"/>
      <c r="H234" s="413"/>
      <c r="I234" s="413"/>
      <c r="J234" s="413"/>
      <c r="K234" s="420">
        <f>D234</f>
        <v>26</v>
      </c>
      <c r="L234" s="418">
        <v>100</v>
      </c>
    </row>
    <row r="235" spans="1:12" x14ac:dyDescent="0.2">
      <c r="A235" s="1814" t="s">
        <v>976</v>
      </c>
      <c r="B235" s="267">
        <v>2220</v>
      </c>
      <c r="C235" s="413"/>
      <c r="D235" s="412"/>
      <c r="E235" s="413"/>
      <c r="F235" s="413"/>
      <c r="G235" s="413"/>
      <c r="H235" s="413"/>
      <c r="I235" s="413"/>
      <c r="J235" s="413"/>
      <c r="K235" s="420">
        <f>D235</f>
        <v>0</v>
      </c>
      <c r="L235" s="412">
        <v>0</v>
      </c>
    </row>
    <row r="236" spans="1:12" x14ac:dyDescent="0.2">
      <c r="A236" s="1814" t="s">
        <v>977</v>
      </c>
      <c r="B236" s="267">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26</v>
      </c>
      <c r="E237" s="413"/>
      <c r="F237" s="413"/>
      <c r="G237" s="413"/>
      <c r="H237" s="413"/>
      <c r="I237" s="413"/>
      <c r="J237" s="413"/>
      <c r="K237" s="415">
        <f>SUM(K234:K236)</f>
        <v>26</v>
      </c>
      <c r="L237" s="415">
        <f>SUM(L234:L236)</f>
        <v>100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153</v>
      </c>
      <c r="E239" s="413"/>
      <c r="F239" s="413"/>
      <c r="G239" s="413"/>
      <c r="H239" s="413"/>
      <c r="I239" s="413"/>
      <c r="J239" s="413"/>
      <c r="K239" s="420">
        <f>D239</f>
        <v>153</v>
      </c>
      <c r="L239" s="418">
        <v>400</v>
      </c>
    </row>
    <row r="240" spans="1:12" x14ac:dyDescent="0.2">
      <c r="A240" s="1814" t="s">
        <v>979</v>
      </c>
      <c r="B240" s="267">
        <v>2320</v>
      </c>
      <c r="C240" s="413"/>
      <c r="D240" s="412">
        <v>861</v>
      </c>
      <c r="E240" s="413"/>
      <c r="F240" s="413"/>
      <c r="G240" s="413"/>
      <c r="H240" s="413"/>
      <c r="I240" s="413"/>
      <c r="J240" s="413"/>
      <c r="K240" s="420">
        <f t="shared" ref="K240:K250" si="21">D240</f>
        <v>861</v>
      </c>
      <c r="L240" s="412">
        <v>1200</v>
      </c>
    </row>
    <row r="241" spans="1:12" x14ac:dyDescent="0.2">
      <c r="A241" s="1814" t="s">
        <v>980</v>
      </c>
      <c r="B241" s="267">
        <v>2330</v>
      </c>
      <c r="C241" s="413"/>
      <c r="D241" s="412"/>
      <c r="E241" s="413"/>
      <c r="F241" s="413"/>
      <c r="G241" s="413"/>
      <c r="H241" s="413"/>
      <c r="I241" s="413"/>
      <c r="J241" s="413"/>
      <c r="K241" s="420">
        <f t="shared" si="21"/>
        <v>0</v>
      </c>
      <c r="L241" s="412">
        <v>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1014</v>
      </c>
      <c r="E251" s="413"/>
      <c r="F251" s="413"/>
      <c r="G251" s="413"/>
      <c r="H251" s="413"/>
      <c r="I251" s="413"/>
      <c r="J251" s="413"/>
      <c r="K251" s="415">
        <f>SUM(K239:K250)</f>
        <v>1014</v>
      </c>
      <c r="L251" s="415">
        <f>SUM(L239:L250)</f>
        <v>1600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419</v>
      </c>
      <c r="E253" s="413"/>
      <c r="F253" s="413"/>
      <c r="G253" s="413"/>
      <c r="H253" s="413"/>
      <c r="I253" s="413"/>
      <c r="J253" s="413"/>
      <c r="K253" s="420">
        <f>D253</f>
        <v>419</v>
      </c>
      <c r="L253" s="418">
        <v>500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419</v>
      </c>
      <c r="E255" s="413"/>
      <c r="F255" s="413"/>
      <c r="G255" s="413"/>
      <c r="H255" s="413"/>
      <c r="I255" s="413"/>
      <c r="J255" s="413"/>
      <c r="K255" s="415">
        <f>SUM(K253:K254)</f>
        <v>419</v>
      </c>
      <c r="L255" s="415">
        <f>SUM(L253:L254)</f>
        <v>500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8118</v>
      </c>
      <c r="E258" s="413"/>
      <c r="F258" s="413"/>
      <c r="G258" s="413"/>
      <c r="H258" s="413"/>
      <c r="I258" s="413"/>
      <c r="J258" s="413"/>
      <c r="K258" s="420">
        <f t="shared" ref="K258:K263" si="22">D258</f>
        <v>8118</v>
      </c>
      <c r="L258" s="412">
        <v>9500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7138</v>
      </c>
      <c r="E260" s="413"/>
      <c r="F260" s="413"/>
      <c r="G260" s="413"/>
      <c r="H260" s="413"/>
      <c r="I260" s="413"/>
      <c r="J260" s="413"/>
      <c r="K260" s="420">
        <f t="shared" si="22"/>
        <v>7138</v>
      </c>
      <c r="L260" s="412">
        <v>8500</v>
      </c>
    </row>
    <row r="261" spans="1:12" x14ac:dyDescent="0.2">
      <c r="A261" s="1814" t="s">
        <v>1129</v>
      </c>
      <c r="B261" s="267">
        <v>2550</v>
      </c>
      <c r="C261" s="413"/>
      <c r="D261" s="412">
        <v>3576</v>
      </c>
      <c r="E261" s="413"/>
      <c r="F261" s="413"/>
      <c r="G261" s="413"/>
      <c r="H261" s="413"/>
      <c r="I261" s="413"/>
      <c r="J261" s="413"/>
      <c r="K261" s="420">
        <f t="shared" si="22"/>
        <v>3576</v>
      </c>
      <c r="L261" s="412">
        <v>0</v>
      </c>
    </row>
    <row r="262" spans="1:12" x14ac:dyDescent="0.2">
      <c r="A262" s="1814" t="s">
        <v>107</v>
      </c>
      <c r="B262" s="267">
        <v>2560</v>
      </c>
      <c r="C262" s="413"/>
      <c r="D262" s="412">
        <v>5944</v>
      </c>
      <c r="E262" s="413"/>
      <c r="F262" s="413"/>
      <c r="G262" s="413"/>
      <c r="H262" s="413"/>
      <c r="I262" s="413"/>
      <c r="J262" s="413"/>
      <c r="K262" s="420">
        <f t="shared" si="22"/>
        <v>5944</v>
      </c>
      <c r="L262" s="412">
        <v>3500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24776</v>
      </c>
      <c r="E264" s="413"/>
      <c r="F264" s="413"/>
      <c r="G264" s="413"/>
      <c r="H264" s="413"/>
      <c r="I264" s="413"/>
      <c r="J264" s="413"/>
      <c r="K264" s="415">
        <f>SUM(K257:K263)</f>
        <v>24776</v>
      </c>
      <c r="L264" s="415">
        <f>SUM(L257:L263)</f>
        <v>21500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c r="E268" s="413"/>
      <c r="F268" s="413"/>
      <c r="G268" s="413"/>
      <c r="H268" s="413"/>
      <c r="I268" s="413"/>
      <c r="J268" s="413"/>
      <c r="K268" s="420">
        <f>D268</f>
        <v>0</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26806</v>
      </c>
      <c r="E273" s="413"/>
      <c r="F273" s="413"/>
      <c r="G273" s="413"/>
      <c r="H273" s="413"/>
      <c r="I273" s="413"/>
      <c r="J273" s="413"/>
      <c r="K273" s="425">
        <f>SUM(K232,K237,K251,K255,K264,K271,K272)</f>
        <v>26806</v>
      </c>
      <c r="L273" s="425">
        <f>SUM(L232,L237,L251,L255,L264,L271,L272)</f>
        <v>24600</v>
      </c>
    </row>
    <row r="274" spans="1:12" ht="18" customHeight="1" thickTop="1" thickBot="1" x14ac:dyDescent="0.25">
      <c r="A274" s="1842"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8" t="s">
        <v>595</v>
      </c>
      <c r="B288" s="2250"/>
      <c r="C288" s="413"/>
      <c r="D288" s="415">
        <f>SUM(D223,D273,D274,D278)</f>
        <v>44964</v>
      </c>
      <c r="E288" s="413"/>
      <c r="F288" s="413"/>
      <c r="G288" s="413"/>
      <c r="H288" s="415">
        <f>H286</f>
        <v>0</v>
      </c>
      <c r="I288" s="413"/>
      <c r="J288" s="413"/>
      <c r="K288" s="415">
        <f>SUM(K223,K273,K274,K278,K286,K287)</f>
        <v>44964</v>
      </c>
      <c r="L288" s="415">
        <f>SUM(L223,L273,L274,L278,L286,L287)</f>
        <v>50200</v>
      </c>
    </row>
    <row r="289" spans="1:14" ht="23.25" thickTop="1" x14ac:dyDescent="0.2">
      <c r="A289" s="901" t="s">
        <v>1177</v>
      </c>
      <c r="B289" s="902"/>
      <c r="C289" s="413"/>
      <c r="D289" s="416"/>
      <c r="E289" s="413"/>
      <c r="F289" s="413"/>
      <c r="G289" s="413"/>
      <c r="H289" s="441"/>
      <c r="I289" s="413"/>
      <c r="J289" s="413"/>
      <c r="K289" s="440">
        <f>'Revenues 9-14'!G275-'Expenditures 15-22'!K288</f>
        <v>35583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5690</v>
      </c>
      <c r="H294" s="412"/>
      <c r="I294" s="436"/>
      <c r="J294" s="436"/>
      <c r="K294" s="414">
        <f>SUM(C294:J294)</f>
        <v>5690</v>
      </c>
      <c r="L294" s="436">
        <v>8000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5690</v>
      </c>
      <c r="H296" s="425">
        <f t="shared" si="23"/>
        <v>0</v>
      </c>
      <c r="I296" s="425">
        <f t="shared" si="23"/>
        <v>0</v>
      </c>
      <c r="J296" s="425">
        <f t="shared" si="23"/>
        <v>0</v>
      </c>
      <c r="K296" s="425">
        <f t="shared" si="23"/>
        <v>5690</v>
      </c>
      <c r="L296" s="425">
        <f t="shared" si="23"/>
        <v>8000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6" t="s">
        <v>317</v>
      </c>
      <c r="B305" s="2247"/>
      <c r="C305" s="415">
        <f>SUM(C296)</f>
        <v>0</v>
      </c>
      <c r="D305" s="415">
        <f>SUM(D296)</f>
        <v>0</v>
      </c>
      <c r="E305" s="415">
        <f>SUM(E296,E303)</f>
        <v>0</v>
      </c>
      <c r="F305" s="415">
        <f>SUM(F296)</f>
        <v>0</v>
      </c>
      <c r="G305" s="415">
        <f>SUM(G296)</f>
        <v>5690</v>
      </c>
      <c r="H305" s="415">
        <f>SUM(H296,H303)</f>
        <v>0</v>
      </c>
      <c r="I305" s="415">
        <f>SUM(I296)</f>
        <v>0</v>
      </c>
      <c r="J305" s="415">
        <f>SUM(J296)</f>
        <v>0</v>
      </c>
      <c r="K305" s="415">
        <f>SUM(K296,K303,K304)</f>
        <v>5690</v>
      </c>
      <c r="L305" s="415">
        <f>SUM(L296,L303,L304)</f>
        <v>8000</v>
      </c>
    </row>
    <row r="306" spans="1:14" ht="23.25" customHeight="1" thickTop="1" x14ac:dyDescent="0.2">
      <c r="A306" s="2242" t="s">
        <v>1177</v>
      </c>
      <c r="B306" s="2243"/>
      <c r="C306" s="419"/>
      <c r="D306" s="419"/>
      <c r="E306" s="419"/>
      <c r="F306" s="419"/>
      <c r="G306" s="419"/>
      <c r="H306" s="419"/>
      <c r="I306" s="419"/>
      <c r="J306" s="419"/>
      <c r="K306" s="430">
        <f>'Revenues 9-14'!H275-'Expenditures 15-22'!K305</f>
        <v>4095</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6559</v>
      </c>
      <c r="F313" s="436"/>
      <c r="G313" s="436"/>
      <c r="H313" s="436"/>
      <c r="I313" s="436"/>
      <c r="J313" s="436"/>
      <c r="K313" s="1061">
        <f t="shared" ref="K313:K320" si="24">SUM(C313:J313)</f>
        <v>6559</v>
      </c>
      <c r="L313" s="436">
        <v>7201</v>
      </c>
      <c r="M313" s="909"/>
      <c r="N313" s="909"/>
    </row>
    <row r="314" spans="1:14" s="19" customFormat="1" x14ac:dyDescent="0.2">
      <c r="A314" s="891" t="s">
        <v>342</v>
      </c>
      <c r="B314" s="529" t="s">
        <v>323</v>
      </c>
      <c r="C314" s="436"/>
      <c r="D314" s="436"/>
      <c r="E314" s="436">
        <v>1897</v>
      </c>
      <c r="F314" s="436"/>
      <c r="G314" s="436"/>
      <c r="H314" s="436"/>
      <c r="I314" s="436"/>
      <c r="J314" s="436"/>
      <c r="K314" s="1061">
        <f t="shared" si="24"/>
        <v>1897</v>
      </c>
      <c r="L314" s="436">
        <v>2058</v>
      </c>
      <c r="M314" s="909"/>
      <c r="N314" s="909"/>
    </row>
    <row r="315" spans="1:14" s="19" customFormat="1" x14ac:dyDescent="0.2">
      <c r="A315" s="891" t="s">
        <v>274</v>
      </c>
      <c r="B315" s="529" t="s">
        <v>324</v>
      </c>
      <c r="C315" s="436"/>
      <c r="D315" s="436"/>
      <c r="E315" s="436">
        <v>20271</v>
      </c>
      <c r="F315" s="436"/>
      <c r="G315" s="436"/>
      <c r="H315" s="436"/>
      <c r="I315" s="436"/>
      <c r="J315" s="436"/>
      <c r="K315" s="1061">
        <f t="shared" si="24"/>
        <v>20271</v>
      </c>
      <c r="L315" s="436">
        <v>21207</v>
      </c>
      <c r="M315" s="909"/>
      <c r="N315" s="909"/>
    </row>
    <row r="316" spans="1:14" s="19" customFormat="1" x14ac:dyDescent="0.2">
      <c r="A316" s="891" t="s">
        <v>817</v>
      </c>
      <c r="B316" s="529" t="s">
        <v>325</v>
      </c>
      <c r="C316" s="436">
        <v>37223</v>
      </c>
      <c r="D316" s="436">
        <v>5174</v>
      </c>
      <c r="E316" s="436"/>
      <c r="F316" s="436"/>
      <c r="G316" s="436"/>
      <c r="H316" s="436"/>
      <c r="I316" s="436"/>
      <c r="J316" s="436"/>
      <c r="K316" s="1061">
        <f t="shared" si="24"/>
        <v>42397</v>
      </c>
      <c r="L316" s="436">
        <v>43500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v>1575</v>
      </c>
      <c r="F318" s="436"/>
      <c r="G318" s="436"/>
      <c r="H318" s="436"/>
      <c r="I318" s="436"/>
      <c r="J318" s="436"/>
      <c r="K318" s="1061">
        <f t="shared" si="24"/>
        <v>1575</v>
      </c>
      <c r="L318" s="436">
        <v>15000</v>
      </c>
      <c r="M318" s="909"/>
      <c r="N318" s="909"/>
    </row>
    <row r="319" spans="1:14" s="19" customFormat="1" x14ac:dyDescent="0.2">
      <c r="A319" s="891" t="s">
        <v>1216</v>
      </c>
      <c r="B319" s="529" t="s">
        <v>328</v>
      </c>
      <c r="C319" s="436"/>
      <c r="D319" s="436"/>
      <c r="E319" s="436">
        <v>1654</v>
      </c>
      <c r="F319" s="436"/>
      <c r="G319" s="436"/>
      <c r="H319" s="436"/>
      <c r="I319" s="436"/>
      <c r="J319" s="436"/>
      <c r="K319" s="1061">
        <f t="shared" si="24"/>
        <v>1654</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1700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37223</v>
      </c>
      <c r="D323" s="1062">
        <f t="shared" ref="D323:J323" si="25">SUM(D312:D322)</f>
        <v>5174</v>
      </c>
      <c r="E323" s="1062">
        <f t="shared" si="25"/>
        <v>31956</v>
      </c>
      <c r="F323" s="1062">
        <f t="shared" si="25"/>
        <v>0</v>
      </c>
      <c r="G323" s="1062">
        <f t="shared" si="25"/>
        <v>0</v>
      </c>
      <c r="H323" s="1062">
        <f t="shared" si="25"/>
        <v>0</v>
      </c>
      <c r="I323" s="1062">
        <f t="shared" si="25"/>
        <v>0</v>
      </c>
      <c r="J323" s="1062">
        <f t="shared" si="25"/>
        <v>0</v>
      </c>
      <c r="K323" s="1062">
        <f>SUM(K312:K322)</f>
        <v>74353</v>
      </c>
      <c r="L323" s="1062">
        <f>SUM(L312:L322)</f>
        <v>90666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37223</v>
      </c>
      <c r="D331" s="1062">
        <f t="shared" ref="D331:J331" si="26">SUM(D323)</f>
        <v>5174</v>
      </c>
      <c r="E331" s="1062">
        <f t="shared" si="26"/>
        <v>31956</v>
      </c>
      <c r="F331" s="1062">
        <f t="shared" si="26"/>
        <v>0</v>
      </c>
      <c r="G331" s="1062">
        <f t="shared" si="26"/>
        <v>0</v>
      </c>
      <c r="H331" s="1062">
        <f>SUM(H323,H329)</f>
        <v>0</v>
      </c>
      <c r="I331" s="1062">
        <f t="shared" si="26"/>
        <v>0</v>
      </c>
      <c r="J331" s="1062">
        <f t="shared" si="26"/>
        <v>0</v>
      </c>
      <c r="K331" s="1062">
        <f>SUM(K323,K329)</f>
        <v>74353</v>
      </c>
      <c r="L331" s="425">
        <f>SUM(L323,L329,L330)</f>
        <v>90666</v>
      </c>
    </row>
    <row r="332" spans="1:14" ht="12.75" customHeight="1" thickTop="1" x14ac:dyDescent="0.2">
      <c r="A332" s="2244" t="s">
        <v>1177</v>
      </c>
      <c r="B332" s="2245"/>
      <c r="C332" s="413"/>
      <c r="D332" s="413"/>
      <c r="E332" s="413"/>
      <c r="F332" s="413"/>
      <c r="G332" s="413"/>
      <c r="H332" s="413"/>
      <c r="I332" s="413"/>
      <c r="J332" s="413"/>
      <c r="K332" s="1065">
        <f>'Revenues 9-14'!J275-'Expenditures 15-22'!K331</f>
        <v>7141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09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v>58031</v>
      </c>
      <c r="H337" s="412"/>
      <c r="I337" s="436"/>
      <c r="J337" s="436"/>
      <c r="K337" s="414">
        <f>SUM(C337:J337)</f>
        <v>58031</v>
      </c>
      <c r="L337" s="412">
        <v>0</v>
      </c>
    </row>
    <row r="338" spans="1:14" x14ac:dyDescent="0.2">
      <c r="A338" s="1814" t="s">
        <v>221</v>
      </c>
      <c r="B338" s="267">
        <v>2540</v>
      </c>
      <c r="C338" s="412"/>
      <c r="D338" s="412"/>
      <c r="E338" s="412"/>
      <c r="F338" s="412"/>
      <c r="G338" s="412"/>
      <c r="H338" s="412"/>
      <c r="I338" s="436"/>
      <c r="J338" s="436"/>
      <c r="K338" s="414">
        <f>SUM(C338:J338)</f>
        <v>0</v>
      </c>
      <c r="L338" s="412">
        <v>60000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58031</v>
      </c>
      <c r="H339" s="415">
        <f t="shared" si="27"/>
        <v>0</v>
      </c>
      <c r="I339" s="415">
        <f t="shared" si="27"/>
        <v>0</v>
      </c>
      <c r="J339" s="415">
        <f t="shared" si="27"/>
        <v>0</v>
      </c>
      <c r="K339" s="415">
        <f t="shared" si="27"/>
        <v>58031</v>
      </c>
      <c r="L339" s="415">
        <f t="shared" si="27"/>
        <v>60000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58031</v>
      </c>
      <c r="H341" s="415">
        <f t="shared" si="28"/>
        <v>0</v>
      </c>
      <c r="I341" s="415">
        <f t="shared" si="28"/>
        <v>0</v>
      </c>
      <c r="J341" s="415">
        <f t="shared" si="28"/>
        <v>0</v>
      </c>
      <c r="K341" s="415">
        <f t="shared" si="28"/>
        <v>58031</v>
      </c>
      <c r="L341" s="415">
        <f t="shared" si="28"/>
        <v>60000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58031</v>
      </c>
      <c r="H354" s="415">
        <f t="shared" si="29"/>
        <v>0</v>
      </c>
      <c r="I354" s="415">
        <f t="shared" si="29"/>
        <v>0</v>
      </c>
      <c r="J354" s="415">
        <f t="shared" si="29"/>
        <v>0</v>
      </c>
      <c r="K354" s="415">
        <f t="shared" si="29"/>
        <v>58031</v>
      </c>
      <c r="L354" s="415">
        <f>SUM(L341,L344,L352,L353)</f>
        <v>60000</v>
      </c>
    </row>
    <row r="355" spans="1:14" ht="23.25" thickTop="1" x14ac:dyDescent="0.2">
      <c r="A355" s="1853" t="s">
        <v>1177</v>
      </c>
      <c r="B355" s="469"/>
      <c r="C355" s="432"/>
      <c r="D355" s="432"/>
      <c r="E355" s="419"/>
      <c r="F355" s="419"/>
      <c r="G355" s="419"/>
      <c r="H355" s="419"/>
      <c r="I355" s="419"/>
      <c r="J355" s="417"/>
      <c r="K355" s="414">
        <f>'Revenues 9-14'!K275-'Expenditures 15-22'!K354</f>
        <v>-49481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1966</v>
      </c>
      <c r="B2" s="835" t="s">
        <v>1932</v>
      </c>
      <c r="C2" s="1084" t="s">
        <v>1933</v>
      </c>
      <c r="D2" s="1084" t="s">
        <v>1934</v>
      </c>
      <c r="E2" s="1084" t="s">
        <v>1935</v>
      </c>
      <c r="F2" s="1084" t="s">
        <v>1936</v>
      </c>
    </row>
    <row r="3" spans="1:6" ht="12" customHeight="1" x14ac:dyDescent="0.2">
      <c r="A3" s="2277"/>
      <c r="B3" s="547"/>
      <c r="C3" s="833"/>
      <c r="D3" s="834" t="s">
        <v>295</v>
      </c>
      <c r="E3" s="833"/>
      <c r="F3" s="834" t="s">
        <v>296</v>
      </c>
    </row>
    <row r="4" spans="1:6" ht="13.7" customHeight="1" x14ac:dyDescent="0.2">
      <c r="A4" s="545" t="s">
        <v>1375</v>
      </c>
      <c r="B4" s="560">
        <f>'Revenues 9-14'!C5</f>
        <v>145046</v>
      </c>
      <c r="C4" s="512"/>
      <c r="D4" s="561">
        <f>B4-C4</f>
        <v>145046</v>
      </c>
      <c r="E4" s="512">
        <v>162606</v>
      </c>
      <c r="F4" s="561">
        <f>E4-C4</f>
        <v>162606</v>
      </c>
    </row>
    <row r="5" spans="1:6" ht="13.7" customHeight="1" x14ac:dyDescent="0.2">
      <c r="A5" s="545" t="s">
        <v>1038</v>
      </c>
      <c r="B5" s="560">
        <f>'Revenues 9-14'!D5</f>
        <v>40406</v>
      </c>
      <c r="C5" s="512"/>
      <c r="D5" s="561">
        <f t="shared" ref="D5:D18" si="0">B5-C5</f>
        <v>40406</v>
      </c>
      <c r="E5" s="512">
        <v>44186</v>
      </c>
      <c r="F5" s="561">
        <f>E5-C5</f>
        <v>44186</v>
      </c>
    </row>
    <row r="6" spans="1:6" ht="13.7" customHeight="1" x14ac:dyDescent="0.2">
      <c r="A6" s="545" t="s">
        <v>480</v>
      </c>
      <c r="B6" s="560">
        <f>'Revenues 9-14'!E5</f>
        <v>59538</v>
      </c>
      <c r="C6" s="512"/>
      <c r="D6" s="561">
        <f t="shared" si="0"/>
        <v>59538</v>
      </c>
      <c r="E6" s="512">
        <v>58439</v>
      </c>
      <c r="F6" s="561">
        <f t="shared" ref="F6:F18" si="1">E6-C6</f>
        <v>58439</v>
      </c>
    </row>
    <row r="7" spans="1:6" ht="13.7" customHeight="1" x14ac:dyDescent="0.2">
      <c r="A7" s="545" t="s">
        <v>162</v>
      </c>
      <c r="B7" s="560">
        <f>'Revenues 9-14'!F5</f>
        <v>19395</v>
      </c>
      <c r="C7" s="512"/>
      <c r="D7" s="561">
        <f t="shared" si="0"/>
        <v>19395</v>
      </c>
      <c r="E7" s="512">
        <v>21209</v>
      </c>
      <c r="F7" s="561">
        <f t="shared" si="1"/>
        <v>21209</v>
      </c>
    </row>
    <row r="8" spans="1:6" ht="13.7" customHeight="1" x14ac:dyDescent="0.2">
      <c r="A8" s="545" t="s">
        <v>1405</v>
      </c>
      <c r="B8" s="560">
        <f>'Revenues 9-14'!G5</f>
        <v>35633</v>
      </c>
      <c r="C8" s="512"/>
      <c r="D8" s="561">
        <f t="shared" si="0"/>
        <v>35633</v>
      </c>
      <c r="E8" s="512">
        <v>30001</v>
      </c>
      <c r="F8" s="561">
        <f t="shared" si="1"/>
        <v>30001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8081</v>
      </c>
      <c r="C10" s="512"/>
      <c r="D10" s="561">
        <f t="shared" si="0"/>
        <v>8081</v>
      </c>
      <c r="E10" s="512">
        <v>8837</v>
      </c>
      <c r="F10" s="561">
        <f t="shared" si="1"/>
        <v>8837</v>
      </c>
    </row>
    <row r="11" spans="1:6" x14ac:dyDescent="0.2">
      <c r="A11" s="545" t="s">
        <v>478</v>
      </c>
      <c r="B11" s="560">
        <f>'Revenues 9-14'!J5</f>
        <v>80531</v>
      </c>
      <c r="C11" s="512"/>
      <c r="D11" s="561">
        <f t="shared" si="0"/>
        <v>80531</v>
      </c>
      <c r="E11" s="512">
        <v>91001</v>
      </c>
      <c r="F11" s="561">
        <f t="shared" si="1"/>
        <v>91001</v>
      </c>
    </row>
    <row r="12" spans="1:6" ht="13.7" customHeight="1" x14ac:dyDescent="0.2">
      <c r="A12" s="545" t="s">
        <v>164</v>
      </c>
      <c r="B12" s="560">
        <f>'Revenues 9-14'!K5</f>
        <v>8081</v>
      </c>
      <c r="C12" s="512"/>
      <c r="D12" s="561">
        <f t="shared" si="0"/>
        <v>8081</v>
      </c>
      <c r="E12" s="512">
        <v>8837</v>
      </c>
      <c r="F12" s="561">
        <f t="shared" si="1"/>
        <v>8837</v>
      </c>
    </row>
    <row r="13" spans="1:6" ht="13.7" customHeight="1" x14ac:dyDescent="0.2">
      <c r="A13" s="545" t="s">
        <v>1112</v>
      </c>
      <c r="B13" s="560">
        <f>SUM('Revenues 9-14'!C6:D6)</f>
        <v>8081</v>
      </c>
      <c r="C13" s="512"/>
      <c r="D13" s="561">
        <f t="shared" si="0"/>
        <v>8081</v>
      </c>
      <c r="E13" s="512">
        <v>8837</v>
      </c>
      <c r="F13" s="561">
        <f t="shared" si="1"/>
        <v>8837</v>
      </c>
    </row>
    <row r="14" spans="1:6" ht="13.7" customHeight="1" x14ac:dyDescent="0.2">
      <c r="A14" s="545" t="s">
        <v>479</v>
      </c>
      <c r="B14" s="560">
        <f>SUM('Revenues 9-14'!C7:D7,'Revenues 9-14'!F7:H7)</f>
        <v>3232</v>
      </c>
      <c r="C14" s="512"/>
      <c r="D14" s="561">
        <f t="shared" si="0"/>
        <v>3232</v>
      </c>
      <c r="E14" s="512">
        <v>3535</v>
      </c>
      <c r="F14" s="561">
        <f t="shared" si="1"/>
        <v>3535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42761</v>
      </c>
      <c r="C16" s="512"/>
      <c r="D16" s="561">
        <f t="shared" si="0"/>
        <v>42761</v>
      </c>
      <c r="E16" s="512">
        <v>36001</v>
      </c>
      <c r="F16" s="561">
        <f t="shared" si="1"/>
        <v>36001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450785</v>
      </c>
      <c r="C19" s="562">
        <f>SUM(C4:C18)</f>
        <v>0</v>
      </c>
      <c r="D19" s="562">
        <f>SUM(D4:D18)</f>
        <v>450785</v>
      </c>
      <c r="E19" s="562">
        <f>SUM(E4:E18)</f>
        <v>473489</v>
      </c>
      <c r="F19" s="562">
        <f>SUM(F4:F18)</f>
        <v>473489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7"/>
    </row>
    <row r="2" spans="1:7" ht="33.75" customHeight="1" x14ac:dyDescent="0.2">
      <c r="A2" s="2291" t="s">
        <v>1968</v>
      </c>
      <c r="B2" s="2292"/>
      <c r="C2" s="1626" t="s">
        <v>1937</v>
      </c>
      <c r="D2" s="1626" t="s">
        <v>1938</v>
      </c>
      <c r="E2" s="1626" t="s">
        <v>1939</v>
      </c>
      <c r="F2" s="1626" t="s">
        <v>1940</v>
      </c>
    </row>
    <row r="3" spans="1:7" ht="23.25" customHeight="1" x14ac:dyDescent="0.2">
      <c r="A3" s="2297" t="s">
        <v>1328</v>
      </c>
      <c r="B3" s="2298"/>
      <c r="C3" s="2284"/>
      <c r="D3" s="2285"/>
      <c r="E3" s="2285"/>
      <c r="F3" s="2286"/>
    </row>
    <row r="4" spans="1:7" ht="12.75" customHeight="1" thickBot="1" x14ac:dyDescent="0.25">
      <c r="A4" s="2280" t="s">
        <v>734</v>
      </c>
      <c r="B4" s="2293"/>
      <c r="C4" s="927"/>
      <c r="D4" s="927"/>
      <c r="E4" s="927"/>
      <c r="F4" s="1601">
        <f>SUM(C4+D4)-E4</f>
        <v>0</v>
      </c>
    </row>
    <row r="5" spans="1:7" ht="13.5" thickTop="1" x14ac:dyDescent="0.2">
      <c r="A5" s="2294" t="s">
        <v>1324</v>
      </c>
      <c r="B5" s="2279"/>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5" t="s">
        <v>735</v>
      </c>
      <c r="B15" s="2296"/>
      <c r="C15" s="1601">
        <f>SUM(C6:C14)</f>
        <v>0</v>
      </c>
      <c r="D15" s="1601">
        <f>SUM(D6:D14)</f>
        <v>0</v>
      </c>
      <c r="E15" s="1601">
        <f>SUM(E6:E14)</f>
        <v>0</v>
      </c>
      <c r="F15" s="1601">
        <f>SUM(F6:F14)</f>
        <v>0</v>
      </c>
      <c r="G15" s="685"/>
    </row>
    <row r="16" spans="1:7" s="56" customFormat="1" ht="13.5" thickTop="1" x14ac:dyDescent="0.2">
      <c r="A16" s="2290" t="s">
        <v>1325</v>
      </c>
      <c r="B16" s="2279"/>
      <c r="C16" s="2287"/>
      <c r="D16" s="2288"/>
      <c r="E16" s="2288"/>
      <c r="F16" s="2289"/>
    </row>
    <row r="17" spans="1:11" ht="12.75" customHeight="1" thickBot="1" x14ac:dyDescent="0.25">
      <c r="A17" s="2305" t="s">
        <v>67</v>
      </c>
      <c r="B17" s="2306"/>
      <c r="C17" s="1602"/>
      <c r="D17" s="512"/>
      <c r="E17" s="1602"/>
      <c r="F17" s="1601">
        <f>SUM(C17+D17)-E17</f>
        <v>0</v>
      </c>
    </row>
    <row r="18" spans="1:11" ht="12.75" customHeight="1" thickTop="1" thickBot="1" x14ac:dyDescent="0.25">
      <c r="A18" s="2305" t="s">
        <v>7</v>
      </c>
      <c r="B18" s="2306"/>
      <c r="C18" s="1602"/>
      <c r="D18" s="512"/>
      <c r="E18" s="1602"/>
      <c r="F18" s="1601">
        <f>SUM(C18+D18)-E18</f>
        <v>0</v>
      </c>
    </row>
    <row r="19" spans="1:11" ht="12.75" customHeight="1" thickTop="1" thickBot="1" x14ac:dyDescent="0.25">
      <c r="A19" s="2305" t="s">
        <v>454</v>
      </c>
      <c r="B19" s="2306"/>
      <c r="C19" s="1602"/>
      <c r="D19" s="512"/>
      <c r="E19" s="1602"/>
      <c r="F19" s="1601">
        <f>SUM(C19+D19)-E19</f>
        <v>0</v>
      </c>
    </row>
    <row r="20" spans="1:11" ht="12.75" customHeight="1" thickTop="1" thickBot="1" x14ac:dyDescent="0.25">
      <c r="A20" s="2307" t="s">
        <v>527</v>
      </c>
      <c r="B20" s="2308"/>
      <c r="C20" s="1602"/>
      <c r="D20" s="512"/>
      <c r="E20" s="1602"/>
      <c r="F20" s="1601">
        <f>SUM(C20+D20)-E20</f>
        <v>0</v>
      </c>
    </row>
    <row r="21" spans="1:11" ht="14.25" thickTop="1" thickBot="1" x14ac:dyDescent="0.25">
      <c r="A21" s="2280" t="s">
        <v>736</v>
      </c>
      <c r="B21" s="2296"/>
      <c r="C21" s="1601">
        <f>SUM(C17:C20)</f>
        <v>0</v>
      </c>
      <c r="D21" s="1601">
        <f>SUM(D17:D20)</f>
        <v>0</v>
      </c>
      <c r="E21" s="1601">
        <f>SUM(E17:E20)</f>
        <v>0</v>
      </c>
      <c r="F21" s="1601">
        <f>SUM(F17:F20)</f>
        <v>0</v>
      </c>
      <c r="G21" s="685"/>
    </row>
    <row r="22" spans="1:11" ht="13.5" thickTop="1" x14ac:dyDescent="0.2">
      <c r="A22" s="2309" t="s">
        <v>1326</v>
      </c>
      <c r="B22" s="2279"/>
      <c r="C22" s="2287"/>
      <c r="D22" s="2288"/>
      <c r="E22" s="2288"/>
      <c r="F22" s="2289"/>
    </row>
    <row r="23" spans="1:11" ht="23.25" customHeight="1" thickBot="1" x14ac:dyDescent="0.25">
      <c r="A23" s="2280" t="s">
        <v>737</v>
      </c>
      <c r="B23" s="2296"/>
      <c r="C23" s="927"/>
      <c r="D23" s="927"/>
      <c r="E23" s="927"/>
      <c r="F23" s="1601">
        <f>SUM(C23+D23)-E23</f>
        <v>0</v>
      </c>
      <c r="G23" s="685"/>
    </row>
    <row r="24" spans="1:11" ht="13.5" thickTop="1" x14ac:dyDescent="0.2">
      <c r="A24" s="2309" t="s">
        <v>1327</v>
      </c>
      <c r="B24" s="2279"/>
      <c r="C24" s="2287"/>
      <c r="D24" s="2288"/>
      <c r="E24" s="2288"/>
      <c r="F24" s="2289"/>
    </row>
    <row r="25" spans="1:11" ht="13.5" thickBot="1" x14ac:dyDescent="0.25">
      <c r="A25" s="2280" t="s">
        <v>738</v>
      </c>
      <c r="B25" s="2312"/>
      <c r="C25" s="927"/>
      <c r="D25" s="927"/>
      <c r="E25" s="927"/>
      <c r="F25" s="1601">
        <f>SUM(C25+D25)-E25</f>
        <v>0</v>
      </c>
      <c r="G25" s="685"/>
    </row>
    <row r="26" spans="1:11" ht="13.5" thickTop="1" x14ac:dyDescent="0.2">
      <c r="A26" s="2278" t="s">
        <v>762</v>
      </c>
      <c r="B26" s="2279"/>
      <c r="C26" s="1603"/>
      <c r="D26" s="1603"/>
      <c r="E26" s="1603"/>
      <c r="F26" s="1604"/>
    </row>
    <row r="27" spans="1:11" ht="13.5" thickBot="1" x14ac:dyDescent="0.25">
      <c r="A27" s="2280" t="s">
        <v>1260</v>
      </c>
      <c r="B27" s="2281"/>
      <c r="C27" s="512"/>
      <c r="D27" s="512"/>
      <c r="E27" s="512"/>
      <c r="F27" s="1601">
        <f>SUM(C27+D27)-E27</f>
        <v>0</v>
      </c>
      <c r="G27" s="685"/>
    </row>
    <row r="28" spans="1:11" ht="7.5" customHeight="1" thickTop="1" x14ac:dyDescent="0.2">
      <c r="A28" s="548"/>
    </row>
    <row r="29" spans="1:11" ht="23.25" customHeight="1" x14ac:dyDescent="0.2">
      <c r="A29" s="2310" t="s">
        <v>685</v>
      </c>
      <c r="B29" s="2311"/>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2110</v>
      </c>
      <c r="B31" s="658">
        <v>41609</v>
      </c>
      <c r="C31" s="1102">
        <v>200000</v>
      </c>
      <c r="D31" s="1607">
        <v>4</v>
      </c>
      <c r="E31" s="1102">
        <v>200000</v>
      </c>
      <c r="F31" s="1102"/>
      <c r="G31" s="1102"/>
      <c r="H31" s="1102"/>
      <c r="I31" s="1103">
        <f>((E31+F31)-H31)+G31</f>
        <v>200000</v>
      </c>
      <c r="J31" s="1102">
        <v>141728</v>
      </c>
      <c r="K31" s="118"/>
    </row>
    <row r="32" spans="1:11" ht="12" customHeight="1" x14ac:dyDescent="0.2">
      <c r="A32" s="1104" t="s">
        <v>2111</v>
      </c>
      <c r="B32" s="658">
        <v>40513</v>
      </c>
      <c r="C32" s="1102">
        <v>146000</v>
      </c>
      <c r="D32" s="1607">
        <v>4</v>
      </c>
      <c r="E32" s="1102">
        <v>50000</v>
      </c>
      <c r="F32" s="1102"/>
      <c r="G32" s="1102"/>
      <c r="H32" s="1102">
        <v>50000</v>
      </c>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346000</v>
      </c>
      <c r="D49" s="1606"/>
      <c r="E49" s="1103">
        <f t="shared" ref="E49:J49" si="2">SUM(E31:E48)</f>
        <v>250000</v>
      </c>
      <c r="F49" s="1103">
        <f t="shared" si="2"/>
        <v>0</v>
      </c>
      <c r="G49" s="1103">
        <f t="shared" si="2"/>
        <v>0</v>
      </c>
      <c r="H49" s="1103">
        <f t="shared" si="2"/>
        <v>50000</v>
      </c>
      <c r="I49" s="1103">
        <f t="shared" si="2"/>
        <v>200000</v>
      </c>
      <c r="J49" s="1103">
        <f t="shared" si="2"/>
        <v>141728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9" t="s">
        <v>687</v>
      </c>
      <c r="C52" s="2300"/>
      <c r="D52" s="2300"/>
      <c r="E52" s="124" t="s">
        <v>1011</v>
      </c>
      <c r="F52" s="2301"/>
      <c r="G52" s="2302"/>
      <c r="H52" s="118"/>
      <c r="I52" s="118"/>
      <c r="J52" s="121"/>
    </row>
    <row r="53" spans="1:11" ht="11.25" customHeight="1" x14ac:dyDescent="0.2">
      <c r="A53" s="753" t="s">
        <v>1086</v>
      </c>
      <c r="B53" s="125" t="s">
        <v>1127</v>
      </c>
      <c r="C53" s="121"/>
      <c r="D53" s="117"/>
      <c r="E53" s="124" t="s">
        <v>587</v>
      </c>
      <c r="F53" s="2303"/>
      <c r="G53" s="2304"/>
      <c r="H53" s="118"/>
      <c r="I53" s="118"/>
      <c r="J53" s="121"/>
    </row>
    <row r="54" spans="1:11" ht="11.25" customHeight="1" x14ac:dyDescent="0.2">
      <c r="A54" s="754" t="s">
        <v>1087</v>
      </c>
      <c r="B54" s="123" t="s">
        <v>1128</v>
      </c>
      <c r="C54" s="121"/>
      <c r="D54" s="117"/>
      <c r="E54" s="124" t="s">
        <v>588</v>
      </c>
      <c r="F54" s="2303"/>
      <c r="G54" s="23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1023</v>
      </c>
      <c r="B1" s="2331"/>
      <c r="C1" s="2331"/>
      <c r="D1" s="2331"/>
      <c r="E1" s="2331"/>
      <c r="F1" s="2331"/>
      <c r="G1" s="2332"/>
      <c r="H1" s="1239"/>
      <c r="I1" s="759"/>
      <c r="J1" s="758"/>
    </row>
    <row r="2" spans="1:11" ht="36.75" x14ac:dyDescent="0.2">
      <c r="A2" s="2316" t="s">
        <v>1969</v>
      </c>
      <c r="B2" s="2317"/>
      <c r="C2" s="2317"/>
      <c r="D2" s="2317"/>
      <c r="E2" s="2318"/>
      <c r="F2" s="1886" t="s">
        <v>1077</v>
      </c>
      <c r="G2" s="1887" t="s">
        <v>101</v>
      </c>
      <c r="H2" s="1887" t="s">
        <v>479</v>
      </c>
      <c r="I2" s="1887" t="s">
        <v>1379</v>
      </c>
      <c r="J2" s="1887" t="s">
        <v>1022</v>
      </c>
      <c r="K2" s="1887" t="s">
        <v>145</v>
      </c>
    </row>
    <row r="3" spans="1:11" x14ac:dyDescent="0.2">
      <c r="A3" s="2319" t="s">
        <v>1943</v>
      </c>
      <c r="B3" s="2320"/>
      <c r="C3" s="2320"/>
      <c r="D3" s="2320"/>
      <c r="E3" s="2321"/>
      <c r="F3" s="256"/>
      <c r="G3" s="563"/>
      <c r="H3" s="563">
        <v>0</v>
      </c>
      <c r="I3" s="563"/>
      <c r="J3" s="1216">
        <v>0</v>
      </c>
      <c r="K3" s="1216"/>
    </row>
    <row r="4" spans="1:11" x14ac:dyDescent="0.2">
      <c r="A4" s="2322" t="s">
        <v>434</v>
      </c>
      <c r="B4" s="2323"/>
      <c r="C4" s="2323"/>
      <c r="D4" s="2323"/>
      <c r="E4" s="2300"/>
      <c r="F4" s="550"/>
      <c r="G4" s="571"/>
      <c r="H4" s="570"/>
      <c r="I4" s="571"/>
      <c r="J4" s="1194"/>
      <c r="K4" s="1194"/>
    </row>
    <row r="5" spans="1:11" ht="13.5" customHeight="1" x14ac:dyDescent="0.2">
      <c r="A5" s="2333" t="s">
        <v>1259</v>
      </c>
      <c r="B5" s="2334"/>
      <c r="C5" s="2334"/>
      <c r="D5" s="2334"/>
      <c r="E5" s="2335"/>
      <c r="F5" s="1150" t="s">
        <v>1014</v>
      </c>
      <c r="G5" s="569"/>
      <c r="H5" s="563">
        <v>3232</v>
      </c>
      <c r="I5" s="1213"/>
      <c r="J5" s="1184"/>
      <c r="K5" s="1184"/>
    </row>
    <row r="6" spans="1:11" x14ac:dyDescent="0.2">
      <c r="A6" s="1888" t="s">
        <v>836</v>
      </c>
      <c r="B6" s="1889"/>
      <c r="C6" s="1889"/>
      <c r="D6" s="1889"/>
      <c r="E6" s="1890"/>
      <c r="F6" s="257" t="s">
        <v>1015</v>
      </c>
      <c r="G6" s="563"/>
      <c r="H6" s="563"/>
      <c r="I6" s="563"/>
      <c r="J6" s="1216">
        <f>'Revenues 9-14'!H65</f>
        <v>1</v>
      </c>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f>'Revenues 9-14'!H103</f>
        <v>9784</v>
      </c>
      <c r="K8" s="1194"/>
    </row>
    <row r="9" spans="1:11" x14ac:dyDescent="0.2">
      <c r="A9" s="651" t="s">
        <v>145</v>
      </c>
      <c r="B9" s="1891"/>
      <c r="C9" s="1891"/>
      <c r="D9" s="1891"/>
      <c r="E9" s="1892"/>
      <c r="F9" s="257" t="s">
        <v>1019</v>
      </c>
      <c r="G9" s="568"/>
      <c r="H9" s="569"/>
      <c r="I9" s="569"/>
      <c r="J9" s="1214"/>
      <c r="K9" s="1216"/>
    </row>
    <row r="10" spans="1:11" ht="12" customHeight="1" x14ac:dyDescent="0.2">
      <c r="A10" s="2336" t="s">
        <v>1905</v>
      </c>
      <c r="B10" s="2313"/>
      <c r="C10" s="2313"/>
      <c r="D10" s="2313"/>
      <c r="E10" s="2337"/>
      <c r="F10" s="1282" t="s">
        <v>1030</v>
      </c>
      <c r="G10" s="568"/>
      <c r="H10" s="1283">
        <v>393</v>
      </c>
      <c r="I10" s="563"/>
      <c r="J10" s="1216"/>
      <c r="K10" s="1216"/>
    </row>
    <row r="11" spans="1:11" x14ac:dyDescent="0.2">
      <c r="A11" s="2333" t="s">
        <v>167</v>
      </c>
      <c r="B11" s="2334"/>
      <c r="C11" s="2334"/>
      <c r="D11" s="2334"/>
      <c r="E11" s="233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3625</v>
      </c>
      <c r="I12" s="564">
        <f>SUM(I5:I11)</f>
        <v>0</v>
      </c>
      <c r="J12" s="564">
        <f>SUM(J5:J11)</f>
        <v>9785</v>
      </c>
      <c r="K12" s="564">
        <f>SUM(K5:K11)</f>
        <v>0</v>
      </c>
    </row>
    <row r="13" spans="1:11" ht="12.75" customHeight="1" thickTop="1" x14ac:dyDescent="0.2">
      <c r="A13" s="2324" t="s">
        <v>435</v>
      </c>
      <c r="B13" s="2325"/>
      <c r="C13" s="2325"/>
      <c r="D13" s="2325"/>
      <c r="E13" s="2326"/>
      <c r="F13" s="1151"/>
      <c r="G13" s="565"/>
      <c r="H13" s="566"/>
      <c r="I13" s="567"/>
      <c r="J13" s="567"/>
      <c r="K13" s="567"/>
    </row>
    <row r="14" spans="1:11" x14ac:dyDescent="0.2">
      <c r="A14" s="2341" t="s">
        <v>535</v>
      </c>
      <c r="B14" s="2341"/>
      <c r="C14" s="2341"/>
      <c r="D14" s="2341"/>
      <c r="E14" s="2342"/>
      <c r="F14" s="258" t="s">
        <v>1020</v>
      </c>
      <c r="G14" s="568"/>
      <c r="H14" s="563">
        <v>3625</v>
      </c>
      <c r="I14" s="569"/>
      <c r="J14" s="1184"/>
      <c r="K14" s="1216"/>
    </row>
    <row r="15" spans="1:11" x14ac:dyDescent="0.2">
      <c r="A15" s="2334" t="s">
        <v>5</v>
      </c>
      <c r="B15" s="2334"/>
      <c r="C15" s="2334"/>
      <c r="D15" s="2334"/>
      <c r="E15" s="2335"/>
      <c r="F15" s="258" t="s">
        <v>1021</v>
      </c>
      <c r="G15" s="569"/>
      <c r="H15" s="563"/>
      <c r="I15" s="563"/>
      <c r="J15" s="1216">
        <f>'Expenditures 15-22'!G294</f>
        <v>5690</v>
      </c>
      <c r="K15" s="1216"/>
    </row>
    <row r="16" spans="1:11" ht="12.75" customHeight="1" x14ac:dyDescent="0.2">
      <c r="A16" s="2334" t="s">
        <v>339</v>
      </c>
      <c r="B16" s="2334"/>
      <c r="C16" s="2334"/>
      <c r="D16" s="2334"/>
      <c r="E16" s="2335"/>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7" t="s">
        <v>433</v>
      </c>
      <c r="B18" s="2328"/>
      <c r="C18" s="2328"/>
      <c r="D18" s="2328"/>
      <c r="E18" s="2329"/>
      <c r="F18" s="258" t="s">
        <v>1107</v>
      </c>
      <c r="G18" s="568"/>
      <c r="H18" s="568"/>
      <c r="I18" s="568"/>
      <c r="J18" s="1216"/>
      <c r="K18" s="1202"/>
    </row>
    <row r="19" spans="1:11" ht="23.25" customHeight="1" x14ac:dyDescent="0.2">
      <c r="A19" s="2334" t="s">
        <v>490</v>
      </c>
      <c r="B19" s="2344"/>
      <c r="C19" s="2344"/>
      <c r="D19" s="2344"/>
      <c r="E19" s="2335"/>
      <c r="F19" s="258" t="s">
        <v>1108</v>
      </c>
      <c r="G19" s="568"/>
      <c r="H19" s="568"/>
      <c r="I19" s="568"/>
      <c r="J19" s="1216"/>
      <c r="K19" s="1202"/>
    </row>
    <row r="20" spans="1:11" ht="12.75" customHeight="1" x14ac:dyDescent="0.2">
      <c r="A20" s="2345" t="s">
        <v>1904</v>
      </c>
      <c r="B20" s="2346"/>
      <c r="C20" s="2346"/>
      <c r="D20" s="2346"/>
      <c r="E20" s="234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1906</v>
      </c>
      <c r="B22" s="2313"/>
      <c r="C22" s="2313"/>
      <c r="D22" s="2313"/>
      <c r="E22" s="234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3625</v>
      </c>
      <c r="I23" s="564">
        <f>SUM(I14:I16,I21,I22)</f>
        <v>0</v>
      </c>
      <c r="J23" s="564">
        <f>SUM(J14:J16,J21,J22)</f>
        <v>5690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4095</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4095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8"/>
      <c r="I31" s="2339"/>
      <c r="J31" s="2339"/>
      <c r="K31" s="2339"/>
    </row>
    <row r="32" spans="1:11" x14ac:dyDescent="0.2">
      <c r="A32" s="59"/>
      <c r="B32" s="9"/>
      <c r="C32" s="9"/>
      <c r="D32" s="9"/>
      <c r="E32" s="552"/>
      <c r="F32" s="1157" t="s">
        <v>639</v>
      </c>
      <c r="G32" s="572"/>
      <c r="H32" s="2340"/>
      <c r="I32" s="2339"/>
      <c r="J32" s="2339"/>
      <c r="K32" s="2339"/>
    </row>
    <row r="33" spans="1:11" ht="9.75" customHeight="1" x14ac:dyDescent="0.2">
      <c r="A33" s="1788" t="s">
        <v>1903</v>
      </c>
      <c r="B33" s="113"/>
      <c r="C33" s="113"/>
      <c r="D33" s="113"/>
      <c r="E33" s="113"/>
      <c r="F33" s="113"/>
      <c r="G33" s="573"/>
      <c r="H33" s="2340"/>
      <c r="I33" s="2339"/>
      <c r="J33" s="2339"/>
      <c r="K33" s="233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14"/>
      <c r="C41" s="2314"/>
      <c r="D41" s="2314"/>
      <c r="E41" s="2314"/>
      <c r="F41" s="231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8"/>
      <c r="K1" s="2349"/>
      <c r="L1" s="2349"/>
    </row>
    <row r="2" spans="1:14" ht="48" customHeight="1" x14ac:dyDescent="0.2">
      <c r="A2" s="1879"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15515</v>
      </c>
      <c r="D5" s="642"/>
      <c r="E5" s="642"/>
      <c r="F5" s="1067">
        <f>(C5+D5)-E5</f>
        <v>15515</v>
      </c>
      <c r="G5" s="638"/>
      <c r="H5" s="644"/>
      <c r="I5" s="644"/>
      <c r="J5" s="644"/>
      <c r="K5" s="649"/>
      <c r="L5" s="1066">
        <f>F5-K5</f>
        <v>15515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4136679</v>
      </c>
      <c r="D8" s="643"/>
      <c r="E8" s="643"/>
      <c r="F8" s="1067">
        <f>(C8+D8)-E8</f>
        <v>4136679</v>
      </c>
      <c r="G8" s="639">
        <v>50</v>
      </c>
      <c r="H8" s="575">
        <v>1227761</v>
      </c>
      <c r="I8" s="575">
        <v>82734</v>
      </c>
      <c r="J8" s="575"/>
      <c r="K8" s="1066">
        <f>(H8+I8)-J8</f>
        <v>1310495</v>
      </c>
      <c r="L8" s="1066">
        <f>F8-K8</f>
        <v>2826184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93167</v>
      </c>
      <c r="D10" s="1068">
        <v>120350</v>
      </c>
      <c r="E10" s="1068"/>
      <c r="F10" s="1069">
        <f>(C10+D10)-E10</f>
        <v>213517</v>
      </c>
      <c r="G10" s="639">
        <v>20</v>
      </c>
      <c r="H10" s="1070">
        <v>62355</v>
      </c>
      <c r="I10" s="1070">
        <v>7667</v>
      </c>
      <c r="J10" s="1070"/>
      <c r="K10" s="1066">
        <f>(H10+I10)-J10</f>
        <v>70022</v>
      </c>
      <c r="L10" s="1066">
        <f>F10-K10</f>
        <v>143495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146554</v>
      </c>
      <c r="D12" s="643">
        <v>2730</v>
      </c>
      <c r="E12" s="643">
        <v>20344</v>
      </c>
      <c r="F12" s="1067">
        <f>(C12+D12)-E12</f>
        <v>128940</v>
      </c>
      <c r="G12" s="639">
        <v>10</v>
      </c>
      <c r="H12" s="575">
        <v>86166</v>
      </c>
      <c r="I12" s="575">
        <v>13820</v>
      </c>
      <c r="J12" s="575">
        <v>27540</v>
      </c>
      <c r="K12" s="1066">
        <f>(H12+I12)-J12</f>
        <v>72446</v>
      </c>
      <c r="L12" s="1066">
        <f>F12-K12</f>
        <v>56494</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4391915</v>
      </c>
      <c r="D16" s="645">
        <f>SUM(D3,D5:D6,D8:D10,D12:D15)</f>
        <v>123080</v>
      </c>
      <c r="E16" s="645">
        <f>SUM(E3,E5:E6,E8:E10,E12:E15)</f>
        <v>20344</v>
      </c>
      <c r="F16" s="645">
        <f>SUM(F3,F5:F6,F8:F10,F12:F15)</f>
        <v>4494651</v>
      </c>
      <c r="G16" s="639"/>
      <c r="H16" s="645">
        <f>SUM(H3,H6,H8:H10,H12:H14,)</f>
        <v>1376282</v>
      </c>
      <c r="I16" s="645">
        <f>SUM(I3,I6,I8:I10,I12:I14,)</f>
        <v>104221</v>
      </c>
      <c r="J16" s="645">
        <f>SUM(J3,J6,J8:J10,J12:J14,)</f>
        <v>27540</v>
      </c>
      <c r="K16" s="1067">
        <f>(H16+I16)-J16</f>
        <v>1452963</v>
      </c>
      <c r="L16" s="1067">
        <f>F16-K16</f>
        <v>3041688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104221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1975</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1192748</v>
      </c>
      <c r="G8" s="358"/>
    </row>
    <row r="9" spans="1:7" ht="12" customHeight="1" x14ac:dyDescent="0.2">
      <c r="A9" s="360" t="s">
        <v>539</v>
      </c>
      <c r="B9" s="944" t="s">
        <v>1869</v>
      </c>
      <c r="C9" s="359"/>
      <c r="D9" s="360" t="s">
        <v>591</v>
      </c>
      <c r="E9" s="579"/>
      <c r="F9" s="946">
        <f>'Expenditures 15-22'!K150</f>
        <v>111458</v>
      </c>
      <c r="G9" s="947"/>
    </row>
    <row r="10" spans="1:7" ht="12" customHeight="1" x14ac:dyDescent="0.2">
      <c r="A10" s="360" t="s">
        <v>589</v>
      </c>
      <c r="B10" s="944" t="s">
        <v>1870</v>
      </c>
      <c r="C10" s="359"/>
      <c r="D10" s="360" t="s">
        <v>591</v>
      </c>
      <c r="E10" s="579"/>
      <c r="F10" s="946">
        <f>'Expenditures 15-22'!K168</f>
        <v>58625</v>
      </c>
      <c r="G10" s="947"/>
    </row>
    <row r="11" spans="1:7" ht="12" customHeight="1" x14ac:dyDescent="0.2">
      <c r="A11" s="360" t="s">
        <v>540</v>
      </c>
      <c r="B11" s="944" t="s">
        <v>1871</v>
      </c>
      <c r="C11" s="359"/>
      <c r="D11" s="360" t="s">
        <v>591</v>
      </c>
      <c r="E11" s="579"/>
      <c r="F11" s="946">
        <f>'Expenditures 15-22'!K204</f>
        <v>102220</v>
      </c>
      <c r="G11" s="947"/>
    </row>
    <row r="12" spans="1:7" ht="12" customHeight="1" x14ac:dyDescent="0.2">
      <c r="A12" s="360" t="s">
        <v>541</v>
      </c>
      <c r="B12" s="944" t="s">
        <v>1872</v>
      </c>
      <c r="C12" s="359"/>
      <c r="D12" s="360" t="s">
        <v>591</v>
      </c>
      <c r="E12" s="579"/>
      <c r="F12" s="946">
        <f>'Expenditures 15-22'!K288</f>
        <v>44964</v>
      </c>
      <c r="G12" s="947"/>
    </row>
    <row r="13" spans="1:7" ht="12" customHeight="1" x14ac:dyDescent="0.2">
      <c r="A13" s="360" t="s">
        <v>113</v>
      </c>
      <c r="B13" s="944" t="s">
        <v>1873</v>
      </c>
      <c r="C13" s="359"/>
      <c r="D13" s="360" t="s">
        <v>591</v>
      </c>
      <c r="E13" s="579"/>
      <c r="F13" s="946">
        <f>'Expenditures 15-22'!K331</f>
        <v>74353</v>
      </c>
      <c r="G13" s="948"/>
    </row>
    <row r="14" spans="1:7" ht="12" customHeight="1" thickBot="1" x14ac:dyDescent="0.25">
      <c r="A14" s="949"/>
      <c r="B14" s="580"/>
      <c r="C14" s="581"/>
      <c r="D14" s="1004" t="s">
        <v>591</v>
      </c>
      <c r="E14" s="592" t="s">
        <v>1134</v>
      </c>
      <c r="F14" s="950">
        <f>SUM(F8:F13)</f>
        <v>1584368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23951</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156</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7385</v>
      </c>
      <c r="G53" s="358"/>
    </row>
    <row r="54" spans="1:7" ht="12" customHeight="1" x14ac:dyDescent="0.2">
      <c r="A54" s="360" t="s">
        <v>538</v>
      </c>
      <c r="B54" s="360" t="s">
        <v>1881</v>
      </c>
      <c r="C54" s="965" t="s">
        <v>1160</v>
      </c>
      <c r="D54" s="961" t="s">
        <v>1302</v>
      </c>
      <c r="E54" s="579"/>
      <c r="F54" s="1108">
        <f>'Expenditures 15-22'!G114</f>
        <v>2730</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56629</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50000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140851</v>
      </c>
      <c r="G75" s="358"/>
    </row>
    <row r="76" spans="1:8" s="971" customFormat="1" ht="12" customHeight="1" thickTop="1" thickBot="1" x14ac:dyDescent="0.25">
      <c r="A76" s="585"/>
      <c r="B76" s="583"/>
      <c r="C76" s="584"/>
      <c r="D76" s="970" t="s">
        <v>1855</v>
      </c>
      <c r="E76" s="595"/>
      <c r="F76" s="1114">
        <f>(F14-F75)</f>
        <v>1443517</v>
      </c>
      <c r="G76" s="360"/>
    </row>
    <row r="77" spans="1:8" s="971" customFormat="1" ht="12" customHeight="1" thickTop="1" x14ac:dyDescent="0.2">
      <c r="A77" s="586"/>
      <c r="B77" s="583"/>
      <c r="C77" s="584"/>
      <c r="D77" s="970" t="s">
        <v>1945</v>
      </c>
      <c r="E77" s="595"/>
      <c r="F77" s="1622">
        <v>167.69</v>
      </c>
      <c r="G77" s="361"/>
      <c r="H77" s="360"/>
    </row>
    <row r="78" spans="1:8" s="971" customFormat="1" ht="12" customHeight="1" thickBot="1" x14ac:dyDescent="0.25">
      <c r="A78" s="587"/>
      <c r="B78" s="583"/>
      <c r="C78" s="584"/>
      <c r="D78" s="970" t="s">
        <v>1925</v>
      </c>
      <c r="E78" s="595" t="s">
        <v>1134</v>
      </c>
      <c r="F78" s="1115">
        <f>IF(F77&gt;0,F76/F77," Complete Line 77")</f>
        <v>8608.2473612022186</v>
      </c>
      <c r="G78" s="360"/>
    </row>
    <row r="79" spans="1:8" s="971" customFormat="1" ht="12" thickTop="1" x14ac:dyDescent="0.2">
      <c r="A79" s="385"/>
      <c r="B79" s="360"/>
      <c r="C79" s="359"/>
      <c r="D79" s="582"/>
      <c r="E79" s="579"/>
      <c r="F79" s="972"/>
      <c r="G79" s="360"/>
    </row>
    <row r="80" spans="1:8" s="971" customFormat="1" ht="12" thickBot="1" x14ac:dyDescent="0.25">
      <c r="A80" s="2350" t="s">
        <v>1317</v>
      </c>
      <c r="B80" s="2351"/>
      <c r="C80" s="2351"/>
      <c r="D80" s="2351"/>
      <c r="E80" s="2351"/>
      <c r="F80" s="235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58637</v>
      </c>
      <c r="G93" s="979"/>
    </row>
    <row r="94" spans="1:7" ht="12" customHeight="1" x14ac:dyDescent="0.2">
      <c r="A94" s="980" t="s">
        <v>147</v>
      </c>
      <c r="B94" s="980" t="s">
        <v>183</v>
      </c>
      <c r="C94" s="977">
        <v>1700</v>
      </c>
      <c r="D94" s="986" t="str">
        <f>'Revenues 9-14'!A82</f>
        <v>Total District/School Activity Income</v>
      </c>
      <c r="E94" s="386"/>
      <c r="F94" s="1073">
        <f>SUM('Revenues 9-14'!C82,'Revenues 9-14'!D82)</f>
        <v>11241</v>
      </c>
      <c r="G94" s="979"/>
    </row>
    <row r="95" spans="1:7" ht="12" customHeight="1" x14ac:dyDescent="0.2">
      <c r="A95" s="980" t="s">
        <v>538</v>
      </c>
      <c r="B95" s="980" t="s">
        <v>184</v>
      </c>
      <c r="C95" s="977">
        <f>'Revenues 9-14'!B84</f>
        <v>1811</v>
      </c>
      <c r="D95" s="978" t="str">
        <f>'Revenues 9-14'!A84</f>
        <v>Rentals - Regular Textbooks</v>
      </c>
      <c r="E95" s="386"/>
      <c r="F95" s="1073">
        <f>'Revenues 9-14'!C84</f>
        <v>3280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325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15016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45935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185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314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63829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40834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55929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11319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4964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24116</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335924</v>
      </c>
    </row>
    <row r="176" spans="1:7" ht="12" customHeight="1" x14ac:dyDescent="0.2">
      <c r="A176" s="588"/>
      <c r="B176" s="589"/>
      <c r="C176" s="590"/>
      <c r="D176" s="1002" t="s">
        <v>1922</v>
      </c>
      <c r="E176" s="1056"/>
      <c r="F176" s="1118">
        <f>'PCTC-OEPP 28-29'!F76-F175</f>
        <v>1107593</v>
      </c>
    </row>
    <row r="177" spans="1:7" ht="12" customHeight="1" x14ac:dyDescent="0.2">
      <c r="A177" s="588"/>
      <c r="B177" s="589"/>
      <c r="C177" s="590"/>
      <c r="D177" s="1002" t="s">
        <v>798</v>
      </c>
      <c r="E177" s="1056"/>
      <c r="F177" s="1118">
        <f>'Cap Outlay Deprec 27'!I18</f>
        <v>104221</v>
      </c>
    </row>
    <row r="178" spans="1:7" ht="12" customHeight="1" x14ac:dyDescent="0.2">
      <c r="A178" s="588"/>
      <c r="B178" s="589"/>
      <c r="C178" s="590"/>
      <c r="D178" s="1002" t="s">
        <v>1924</v>
      </c>
      <c r="E178" s="1056"/>
      <c r="F178" s="1118">
        <f>F176+F177</f>
        <v>1211814</v>
      </c>
    </row>
    <row r="179" spans="1:7" ht="12" customHeight="1" x14ac:dyDescent="0.2">
      <c r="A179" s="588"/>
      <c r="B179" s="591"/>
      <c r="C179" s="590"/>
      <c r="D179" s="1002" t="s">
        <v>1976</v>
      </c>
      <c r="E179" s="1056"/>
      <c r="F179" s="1119">
        <f>'PCTC-OEPP 28-29'!F77</f>
        <v>167.69</v>
      </c>
      <c r="G179" s="69"/>
    </row>
    <row r="180" spans="1:7" ht="12" customHeight="1" thickBot="1" x14ac:dyDescent="0.25">
      <c r="A180" s="588"/>
      <c r="B180" s="591"/>
      <c r="C180" s="590"/>
      <c r="D180" s="1002" t="s">
        <v>2067</v>
      </c>
      <c r="E180" s="1056" t="s">
        <v>2068</v>
      </c>
      <c r="F180" s="1120">
        <f>F178/F179</f>
        <v>7226.5132088973705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40834</v>
      </c>
      <c r="F10" s="865"/>
      <c r="G10" s="1121"/>
      <c r="H10" s="216"/>
      <c r="I10" s="216"/>
    </row>
    <row r="11" spans="1:9" s="2" customFormat="1" ht="22.5" customHeight="1" x14ac:dyDescent="0.2">
      <c r="A11" s="2366" t="s">
        <v>2057</v>
      </c>
      <c r="B11" s="2367"/>
      <c r="C11" s="2367"/>
      <c r="D11" s="2306"/>
      <c r="E11" s="863">
        <v>7462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839520</v>
      </c>
      <c r="F19" s="771"/>
      <c r="G19" s="773">
        <f>'Expenditures 15-22'!K33-SUM('Expenditures 15-22'!G33,'Expenditures 15-22'!I33)+'Expenditures 15-22'!D223</f>
        <v>839520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53440</v>
      </c>
      <c r="F21" s="771"/>
      <c r="G21" s="773">
        <f>'Expenditures 15-22'!K42-SUM('Expenditures 15-22'!G42,'Expenditures 15-22'!I42)+'Expenditures 15-22'!K120-SUM('Expenditures 15-22'!G120,'Expenditures 15-22'!I120)+'Expenditures 15-22'!K174-SUM('Expenditures 15-22'!G174,'Expenditures 15-22'!I174)+'Expenditures 15-22'!D232</f>
        <v>53440</v>
      </c>
      <c r="H21" s="287"/>
      <c r="I21" s="216"/>
    </row>
    <row r="22" spans="1:9" s="2" customFormat="1" ht="12" customHeight="1" x14ac:dyDescent="0.2">
      <c r="A22" s="770" t="s">
        <v>663</v>
      </c>
      <c r="B22" s="766"/>
      <c r="C22" s="765">
        <v>2200</v>
      </c>
      <c r="D22" s="771"/>
      <c r="E22" s="772">
        <f>'Expenditures 15-22'!K47-SUM('Expenditures 15-22'!G47,'Expenditures 15-22'!I47)+'Expenditures 15-22'!D237</f>
        <v>36457</v>
      </c>
      <c r="F22" s="771"/>
      <c r="G22" s="773">
        <f>'Expenditures 15-22'!K47-SUM('Expenditures 15-22'!G47,'Expenditures 15-22'!I47)+'Expenditures 15-22'!D237</f>
        <v>36457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147228</v>
      </c>
      <c r="F23" s="771"/>
      <c r="G23" s="772">
        <f>'Expenditures 15-22'!K53-SUM('Expenditures 15-22'!G53,'Expenditures 15-22'!I53)+'Expenditures 15-22'!D251+'Expenditures 15-22'!K323-SUM('Expenditures 15-22'!G323,'Expenditures 15-22'!I323)</f>
        <v>147228</v>
      </c>
      <c r="H23" s="287"/>
      <c r="I23" s="216"/>
    </row>
    <row r="24" spans="1:9" s="2" customFormat="1" ht="12" customHeight="1" x14ac:dyDescent="0.2">
      <c r="A24" s="770" t="s">
        <v>665</v>
      </c>
      <c r="B24" s="766"/>
      <c r="C24" s="765">
        <v>2400</v>
      </c>
      <c r="D24" s="771"/>
      <c r="E24" s="772">
        <f>'Expenditures 15-22'!K57-SUM('Expenditures 15-22'!G57,'Expenditures 15-22'!I57)+'Expenditures 15-22'!D255</f>
        <v>35808</v>
      </c>
      <c r="F24" s="771"/>
      <c r="G24" s="773">
        <f>'Expenditures 15-22'!K57-SUM('Expenditures 15-22'!G57,'Expenditures 15-22'!I57)+'Expenditures 15-22'!D255</f>
        <v>35808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60738</v>
      </c>
      <c r="E27" s="772">
        <f>E8</f>
        <v>0</v>
      </c>
      <c r="F27" s="772">
        <f>'Expenditures 15-22'!K60-SUM('Expenditures 15-22'!G60,'Expenditures 15-22'!I60)+'Expenditures 15-22'!D258-E8</f>
        <v>60738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98806</v>
      </c>
      <c r="F28" s="775">
        <f>'Expenditures 15-22'!K61-SUM('Expenditures 15-22'!G61,'Expenditures 15-22'!I61)+'Expenditures 15-22'!K124-SUM('Expenditures 15-22'!G124,'Expenditures 15-22'!I124)+'Expenditures 15-22'!D260-E9</f>
        <v>98806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100038</v>
      </c>
      <c r="F29" s="771"/>
      <c r="G29" s="773">
        <f>'Expenditures 15-22'!K62-SUM('Expenditures 15-22'!G62,'Expenditures 15-22'!I62)+'Expenditures 15-22'!K125-SUM('Expenditures 15-22'!G125,'Expenditures 15-22'!I125)+'Expenditures 15-22'!K176-SUM('Expenditures 15-22'!G176,'Expenditures 15-22'!I176)+'Expenditures 15-22'!D261</f>
        <v>100038</v>
      </c>
      <c r="H29" s="395"/>
    </row>
    <row r="30" spans="1:9" ht="12" customHeight="1" x14ac:dyDescent="0.2">
      <c r="A30" s="770" t="s">
        <v>107</v>
      </c>
      <c r="B30" s="768"/>
      <c r="C30" s="765">
        <v>2560</v>
      </c>
      <c r="D30" s="771"/>
      <c r="E30" s="772">
        <f>'Expenditures 15-22'!K63-SUM('Expenditures 15-22'!G63,'Expenditures 15-22'!I63)+'Expenditures 15-22'!D262-E10</f>
        <v>45974</v>
      </c>
      <c r="F30" s="771"/>
      <c r="G30" s="772">
        <f>'Expenditures 15-22'!K63-SUM('Expenditures 15-22'!G63,'Expenditures 15-22'!I63)+'Expenditures 15-22'!D262-E10</f>
        <v>45974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156</v>
      </c>
      <c r="F39" s="771"/>
      <c r="G39" s="772">
        <f>'Expenditures 15-22'!K75-SUM('Expenditures 15-22'!G75,'Expenditures 15-22'!I75)+'Expenditures 15-22'!K130-SUM('Expenditures 15-22'!G130,'Expenditures 15-22'!I130)+'Expenditures 15-22'!K179-SUM('Expenditures 15-22'!G179,'Expenditures 15-22'!I179)+'Expenditures 15-22'!D274</f>
        <v>156</v>
      </c>
    </row>
    <row r="40" spans="1:7" ht="12" customHeight="1" x14ac:dyDescent="0.2">
      <c r="A40" s="787" t="s">
        <v>163</v>
      </c>
      <c r="B40" s="788"/>
      <c r="C40" s="789"/>
      <c r="D40" s="775">
        <f>SUM(D19:D39)</f>
        <v>60738</v>
      </c>
      <c r="E40" s="775">
        <f>SUM(E19:E39)</f>
        <v>1357427</v>
      </c>
      <c r="F40" s="775">
        <f>SUM(F19:F39)</f>
        <v>159544</v>
      </c>
      <c r="G40" s="775">
        <f>SUM(G19:G39)</f>
        <v>1258621</v>
      </c>
    </row>
    <row r="41" spans="1:7" x14ac:dyDescent="0.2">
      <c r="A41" s="287"/>
      <c r="B41" s="216"/>
      <c r="C41" s="288"/>
      <c r="D41" s="2364" t="s">
        <v>615</v>
      </c>
      <c r="E41" s="2365"/>
      <c r="F41" s="779" t="s">
        <v>616</v>
      </c>
      <c r="G41" s="786"/>
    </row>
    <row r="42" spans="1:7" ht="12" customHeight="1" x14ac:dyDescent="0.2">
      <c r="A42" s="287"/>
      <c r="B42" s="216"/>
      <c r="C42" s="288"/>
      <c r="D42" s="780" t="s">
        <v>562</v>
      </c>
      <c r="E42" s="776">
        <f>D40</f>
        <v>60738</v>
      </c>
      <c r="F42" s="780" t="s">
        <v>564</v>
      </c>
      <c r="G42" s="776">
        <f>F40</f>
        <v>159544</v>
      </c>
    </row>
    <row r="43" spans="1:7" ht="12" customHeight="1" x14ac:dyDescent="0.2">
      <c r="A43" s="287"/>
      <c r="B43" s="216"/>
      <c r="C43" s="288"/>
      <c r="D43" s="780" t="s">
        <v>563</v>
      </c>
      <c r="E43" s="776">
        <f>E40</f>
        <v>1357427</v>
      </c>
      <c r="F43" s="780" t="s">
        <v>563</v>
      </c>
      <c r="G43" s="776">
        <f>G40</f>
        <v>1258621</v>
      </c>
    </row>
    <row r="44" spans="1:7" ht="12" customHeight="1" x14ac:dyDescent="0.2">
      <c r="A44" s="287"/>
      <c r="B44" s="216"/>
      <c r="C44" s="216"/>
      <c r="D44" s="790" t="s">
        <v>1187</v>
      </c>
      <c r="E44" s="791">
        <f>(E42/E43)</f>
        <v>4.4744947610442405E-2</v>
      </c>
      <c r="F44" s="790" t="s">
        <v>1187</v>
      </c>
      <c r="G44" s="791">
        <f>(G42/G43)</f>
        <v>0.12676095504524396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pane="bottomLeft" activeCell="L23" sqref="L2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71" t="s">
        <v>2069</v>
      </c>
      <c r="B5" s="2372"/>
      <c r="C5" s="2372"/>
      <c r="D5" s="2372"/>
      <c r="E5" s="2372"/>
    </row>
    <row r="6" spans="1:7" ht="12" customHeight="1" x14ac:dyDescent="0.25">
      <c r="A6" s="1992"/>
      <c r="B6" s="2533" t="str">
        <f>+COVER!A17</f>
        <v>New Hope CCSD 6</v>
      </c>
      <c r="C6" s="2533"/>
      <c r="D6" s="2533"/>
      <c r="E6" s="1993"/>
    </row>
    <row r="7" spans="1:7" ht="14.25" customHeight="1" x14ac:dyDescent="0.25">
      <c r="A7" s="1992"/>
      <c r="B7" s="2373">
        <f>+COVER!A13</f>
        <v>20096006004</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t="s">
        <v>2090</v>
      </c>
      <c r="C25" s="2004" t="s">
        <v>2090</v>
      </c>
      <c r="D25" s="2007"/>
      <c r="E25" s="2006" t="s">
        <v>2136</v>
      </c>
    </row>
    <row r="26" spans="1:11" ht="12" customHeight="1" x14ac:dyDescent="0.2">
      <c r="A26" s="2003" t="s">
        <v>2048</v>
      </c>
      <c r="B26" s="2004" t="s">
        <v>2090</v>
      </c>
      <c r="C26" s="2004" t="s">
        <v>2090</v>
      </c>
      <c r="D26" s="2007"/>
      <c r="E26" s="2006" t="s">
        <v>2126</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t="s">
        <v>2090</v>
      </c>
      <c r="C30" s="2004" t="s">
        <v>2090</v>
      </c>
      <c r="D30" s="2007"/>
      <c r="E30" s="2006" t="s">
        <v>2128</v>
      </c>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t="s">
        <v>2127</v>
      </c>
      <c r="B41" s="2385"/>
      <c r="C41" s="2385"/>
      <c r="D41" s="2385"/>
      <c r="E41" s="2386"/>
    </row>
    <row r="42" spans="1:5" s="2008" customFormat="1" ht="12" customHeight="1" x14ac:dyDescent="0.25">
      <c r="A42" s="2384"/>
      <c r="B42" s="2385"/>
      <c r="C42" s="2385"/>
      <c r="D42" s="2385"/>
      <c r="E42" s="2386"/>
    </row>
    <row r="43" spans="1:5" s="2008" customFormat="1" ht="15" x14ac:dyDescent="0.25">
      <c r="A43" s="2368"/>
      <c r="B43" s="2369"/>
      <c r="C43" s="2369"/>
      <c r="D43" s="2369"/>
      <c r="E43" s="2370"/>
    </row>
    <row r="44" spans="1:5" s="2008" customFormat="1" ht="12" hidden="1" customHeight="1" x14ac:dyDescent="0.25">
      <c r="A44" s="2368"/>
      <c r="B44" s="2369"/>
      <c r="C44" s="2369"/>
      <c r="D44" s="2369"/>
      <c r="E44" s="237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B6:D6"/>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New Hope CCSD 6</v>
      </c>
      <c r="J6" s="2393"/>
    </row>
    <row r="7" spans="1:10" x14ac:dyDescent="0.2">
      <c r="A7" s="2394" t="s">
        <v>1037</v>
      </c>
      <c r="B7" s="2395"/>
      <c r="C7" s="2395"/>
      <c r="D7" s="2395"/>
      <c r="E7" s="2396"/>
      <c r="F7" s="1661"/>
      <c r="G7" s="1650"/>
      <c r="H7" s="1660" t="s">
        <v>438</v>
      </c>
      <c r="I7" s="2397">
        <f>COVER!A13</f>
        <v>20096006004</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59634</v>
      </c>
      <c r="F12" s="1689"/>
      <c r="G12" s="1688">
        <f t="shared" ref="G12:G18" si="0">SUM(E12:F12)</f>
        <v>59634</v>
      </c>
      <c r="H12" s="1690">
        <v>62500</v>
      </c>
      <c r="I12" s="1689"/>
      <c r="J12" s="1688">
        <f t="shared" ref="J12:J18" si="1">SUM(H12:I12)</f>
        <v>62500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59634</v>
      </c>
      <c r="F19" s="1696">
        <f t="shared" si="2"/>
        <v>0</v>
      </c>
      <c r="G19" s="1696">
        <f t="shared" si="2"/>
        <v>59634</v>
      </c>
      <c r="H19" s="1696">
        <f t="shared" si="2"/>
        <v>62500</v>
      </c>
      <c r="I19" s="1696">
        <f t="shared" si="2"/>
        <v>0</v>
      </c>
      <c r="J19" s="1696">
        <f t="shared" si="2"/>
        <v>62500</v>
      </c>
    </row>
    <row r="20" spans="1:10" ht="25.5" customHeight="1" thickTop="1" x14ac:dyDescent="0.2">
      <c r="A20" s="1684">
        <v>9</v>
      </c>
      <c r="B20" s="2404" t="s">
        <v>1951</v>
      </c>
      <c r="C20" s="2402"/>
      <c r="D20" s="2403"/>
      <c r="E20" s="1697"/>
      <c r="F20" s="1697"/>
      <c r="G20" s="1697"/>
      <c r="H20" s="1697"/>
      <c r="I20" s="1697"/>
      <c r="J20" s="1698">
        <f>IF(AND(G19&gt;0,J19&gt;0),(((J19-G19)/G19)),"Enter Budget Data")</f>
        <v>4.8059831639668649E-2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1995</v>
      </c>
      <c r="G27" s="2405"/>
    </row>
    <row r="28" spans="1:10" ht="28.5" customHeight="1" x14ac:dyDescent="0.2">
      <c r="B28" s="1699"/>
      <c r="C28" s="2407" t="s">
        <v>2094</v>
      </c>
      <c r="D28" s="2407"/>
      <c r="E28" s="1970"/>
      <c r="F28" s="2407" t="s">
        <v>2096</v>
      </c>
      <c r="G28" s="2407"/>
    </row>
    <row r="29" spans="1:10" x14ac:dyDescent="0.2">
      <c r="B29" s="1699"/>
      <c r="C29" s="1964" t="s">
        <v>1997</v>
      </c>
      <c r="E29" s="1969"/>
      <c r="F29" s="2406" t="s">
        <v>1996</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1998</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heetViews>
  <sheetFormatPr defaultRowHeight="12.75" x14ac:dyDescent="0.2"/>
  <cols>
    <col min="1" max="1" width="3" customWidth="1"/>
    <col min="2" max="2" width="119.85546875" customWidth="1"/>
    <col min="3" max="3" width="3.140625" customWidth="1"/>
  </cols>
  <sheetData>
    <row r="2" spans="1:2" x14ac:dyDescent="0.2">
      <c r="A2" s="134" t="s">
        <v>297</v>
      </c>
    </row>
    <row r="3" spans="1:2" x14ac:dyDescent="0.2">
      <c r="A3" t="s">
        <v>298</v>
      </c>
    </row>
    <row r="4" spans="1:2" x14ac:dyDescent="0.2">
      <c r="B4" s="2069" t="s">
        <v>1375</v>
      </c>
    </row>
    <row r="5" spans="1:2" x14ac:dyDescent="0.2">
      <c r="A5" s="388">
        <v>1</v>
      </c>
      <c r="B5" t="s">
        <v>2106</v>
      </c>
    </row>
    <row r="6" spans="1:2" x14ac:dyDescent="0.2">
      <c r="A6" s="388">
        <v>2</v>
      </c>
      <c r="B6" t="s">
        <v>2107</v>
      </c>
    </row>
    <row r="7" spans="1:2" x14ac:dyDescent="0.2">
      <c r="A7" s="388"/>
    </row>
    <row r="8" spans="1:2" x14ac:dyDescent="0.2">
      <c r="A8" s="388"/>
      <c r="B8" s="2069" t="s">
        <v>1038</v>
      </c>
    </row>
    <row r="9" spans="1:2" x14ac:dyDescent="0.2">
      <c r="A9" s="388">
        <v>1</v>
      </c>
      <c r="B9" t="s">
        <v>2108</v>
      </c>
    </row>
    <row r="10" spans="1:2" x14ac:dyDescent="0.2">
      <c r="A10" s="388"/>
    </row>
    <row r="11" spans="1:2" x14ac:dyDescent="0.2">
      <c r="A11" s="388"/>
      <c r="B11" s="2069" t="s">
        <v>517</v>
      </c>
    </row>
    <row r="12" spans="1:2" x14ac:dyDescent="0.2">
      <c r="A12" s="388">
        <v>1</v>
      </c>
      <c r="B12" t="s">
        <v>2109</v>
      </c>
    </row>
    <row r="13" spans="1:2" x14ac:dyDescent="0.2">
      <c r="A13" s="388"/>
    </row>
    <row r="14" spans="1:2" x14ac:dyDescent="0.2">
      <c r="A14" s="388"/>
      <c r="B14" s="2069" t="s">
        <v>162</v>
      </c>
    </row>
    <row r="15" spans="1:2" x14ac:dyDescent="0.2">
      <c r="A15" s="388">
        <v>1</v>
      </c>
      <c r="B15" s="2410" t="s">
        <v>2134</v>
      </c>
    </row>
    <row r="16" spans="1:2" x14ac:dyDescent="0.2">
      <c r="A16" s="388"/>
      <c r="B16" s="2411"/>
    </row>
    <row r="17" spans="1:2" x14ac:dyDescent="0.2">
      <c r="A17" s="388"/>
    </row>
    <row r="18" spans="1:2" x14ac:dyDescent="0.2">
      <c r="A18" s="388"/>
      <c r="B18" s="2069" t="s">
        <v>1405</v>
      </c>
    </row>
    <row r="19" spans="1:2" x14ac:dyDescent="0.2">
      <c r="A19" s="388">
        <v>1</v>
      </c>
      <c r="B19" s="13" t="s">
        <v>2135</v>
      </c>
    </row>
    <row r="20" spans="1:2" x14ac:dyDescent="0.2">
      <c r="A20" s="388"/>
    </row>
    <row r="21" spans="1:2" x14ac:dyDescent="0.2">
      <c r="A21" s="388"/>
      <c r="B21" s="2069" t="s">
        <v>2139</v>
      </c>
    </row>
    <row r="22" spans="1:2" x14ac:dyDescent="0.2">
      <c r="A22" s="388">
        <v>1</v>
      </c>
      <c r="B22" s="13" t="s">
        <v>2140</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row>
    <row r="67" spans="1:2" x14ac:dyDescent="0.2">
      <c r="A67" s="389"/>
      <c r="B67" s="167" t="str">
        <f>COVER!A17</f>
        <v>New Hope CCSD 6</v>
      </c>
    </row>
    <row r="68" spans="1:2" x14ac:dyDescent="0.2">
      <c r="B68" s="397">
        <f>COVER!A13</f>
        <v>20096006004</v>
      </c>
    </row>
  </sheetData>
  <mergeCells count="1">
    <mergeCell ref="B15:B16"/>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80" r:id="rId4">
          <objectPr defaultSize="0" autoPict="0" r:id="rId5">
            <anchor moveWithCells="1">
              <from>
                <xdr:col>0</xdr:col>
                <xdr:colOff>1495425</xdr:colOff>
                <xdr:row>0</xdr:row>
                <xdr:rowOff>152400</xdr:rowOff>
              </from>
              <to>
                <xdr:col>0</xdr:col>
                <xdr:colOff>2495550</xdr:colOff>
                <xdr:row>5</xdr:row>
                <xdr:rowOff>95250</xdr:rowOff>
              </to>
            </anchor>
          </objectPr>
        </oleObject>
      </mc:Choice>
      <mc:Fallback>
        <oleObject progId="Acrobat Document" dvAspect="DVASPECT_ICON" shapeId="101380" r:id="rId4"/>
      </mc:Fallback>
    </mc:AlternateContent>
    <mc:AlternateContent xmlns:mc="http://schemas.openxmlformats.org/markup-compatibility/2006">
      <mc:Choice Requires="x14">
        <oleObject progId="Acrobat Document" dvAspect="DVASPECT_ICON" shapeId="101382" r:id="rId6">
          <objectPr defaultSize="0" r:id="rId7">
            <anchor moveWithCells="1">
              <from>
                <xdr:col>0</xdr:col>
                <xdr:colOff>323850</xdr:colOff>
                <xdr:row>6</xdr:row>
                <xdr:rowOff>28575</xdr:rowOff>
              </from>
              <to>
                <xdr:col>0</xdr:col>
                <xdr:colOff>1238250</xdr:colOff>
                <xdr:row>10</xdr:row>
                <xdr:rowOff>66675</xdr:rowOff>
              </to>
            </anchor>
          </objectPr>
        </oleObject>
      </mc:Choice>
      <mc:Fallback>
        <oleObject progId="Acrobat Document" dvAspect="DVASPECT_ICON" shapeId="101382" r:id="rId6"/>
      </mc:Fallback>
    </mc:AlternateContent>
    <mc:AlternateContent xmlns:mc="http://schemas.openxmlformats.org/markup-compatibility/2006">
      <mc:Choice Requires="x14">
        <oleObject progId="Acrobat Document" dvAspect="DVASPECT_ICON" shapeId="101384" r:id="rId8">
          <objectPr defaultSize="0" r:id="rId9">
            <anchor moveWithCells="1">
              <from>
                <xdr:col>0</xdr:col>
                <xdr:colOff>314325</xdr:colOff>
                <xdr:row>1</xdr:row>
                <xdr:rowOff>47625</xdr:rowOff>
              </from>
              <to>
                <xdr:col>0</xdr:col>
                <xdr:colOff>1228725</xdr:colOff>
                <xdr:row>5</xdr:row>
                <xdr:rowOff>85725</xdr:rowOff>
              </to>
            </anchor>
          </objectPr>
        </oleObject>
      </mc:Choice>
      <mc:Fallback>
        <oleObject progId="Acrobat Document" dvAspect="DVASPECT_ICON" shapeId="101384"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9" sqref="D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1978</v>
      </c>
      <c r="B1" s="2413"/>
      <c r="C1" s="2413"/>
      <c r="D1" s="2413"/>
      <c r="E1" s="2413"/>
      <c r="F1" s="2414"/>
    </row>
    <row r="2" spans="1:8" ht="39.75" customHeight="1" x14ac:dyDescent="0.2">
      <c r="A2" s="2422" t="s">
        <v>1953</v>
      </c>
      <c r="B2" s="2423"/>
      <c r="C2" s="2423"/>
      <c r="D2" s="2423"/>
      <c r="E2" s="2423"/>
      <c r="F2" s="2424"/>
      <c r="G2" s="1880"/>
      <c r="H2" s="1880"/>
    </row>
    <row r="3" spans="1:8" ht="46.5" customHeight="1" x14ac:dyDescent="0.2">
      <c r="A3" s="2425" t="s">
        <v>1782</v>
      </c>
      <c r="B3" s="2426"/>
      <c r="C3" s="2426"/>
      <c r="D3" s="2426"/>
      <c r="E3" s="2426"/>
      <c r="F3" s="2427"/>
      <c r="G3" s="1880"/>
      <c r="H3" s="1880"/>
    </row>
    <row r="4" spans="1:8" s="1628" customFormat="1" ht="41.25" customHeight="1" x14ac:dyDescent="0.2">
      <c r="A4" s="2428" t="s">
        <v>1977</v>
      </c>
      <c r="B4" s="2429"/>
      <c r="C4" s="2429"/>
      <c r="D4" s="2429"/>
      <c r="E4" s="2429"/>
      <c r="F4" s="2430"/>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1199604</v>
      </c>
      <c r="C6" s="1631">
        <f>'Acct Summary 7-8'!D8</f>
        <v>86553</v>
      </c>
      <c r="D6" s="1631">
        <f>'Acct Summary 7-8'!F8</f>
        <v>107467</v>
      </c>
      <c r="E6" s="1631">
        <f>'Acct Summary 7-8'!I8</f>
        <v>8179</v>
      </c>
      <c r="F6" s="1631">
        <f>SUM(B6:E6)</f>
        <v>1401803</v>
      </c>
    </row>
    <row r="7" spans="1:8" s="1632" customFormat="1" ht="14.25" customHeight="1" thickBot="1" x14ac:dyDescent="0.25">
      <c r="A7" s="1630" t="s">
        <v>1694</v>
      </c>
      <c r="B7" s="1633">
        <f>'Acct Summary 7-8'!C17</f>
        <v>1192748</v>
      </c>
      <c r="C7" s="1633">
        <f>'Acct Summary 7-8'!D17</f>
        <v>111458</v>
      </c>
      <c r="D7" s="1633">
        <f>'Acct Summary 7-8'!F17</f>
        <v>102220</v>
      </c>
      <c r="E7" s="1896"/>
      <c r="F7" s="1631">
        <f>SUM(B7:E7)</f>
        <v>1406426</v>
      </c>
    </row>
    <row r="8" spans="1:8" s="1632" customFormat="1" ht="14.25" thickTop="1" thickBot="1" x14ac:dyDescent="0.25">
      <c r="A8" s="1634" t="s">
        <v>1695</v>
      </c>
      <c r="B8" s="1635">
        <f>(B6-B7)</f>
        <v>6856</v>
      </c>
      <c r="C8" s="1635">
        <f>(C6-C7)</f>
        <v>-24905</v>
      </c>
      <c r="D8" s="1635">
        <f>(D6-D7)</f>
        <v>5247</v>
      </c>
      <c r="E8" s="1633">
        <f>(E6-E7)</f>
        <v>8179</v>
      </c>
      <c r="F8" s="1636">
        <f>SUM(F6-F7)</f>
        <v>-4623</v>
      </c>
    </row>
    <row r="9" spans="1:8" s="1632" customFormat="1" ht="14.25" thickTop="1" thickBot="1" x14ac:dyDescent="0.25">
      <c r="A9" s="1637" t="s">
        <v>1954</v>
      </c>
      <c r="B9" s="1638">
        <f>'Acct Summary 7-8'!C81</f>
        <v>781570</v>
      </c>
      <c r="C9" s="1638">
        <f>'Acct Summary 7-8'!D81</f>
        <v>85761</v>
      </c>
      <c r="D9" s="1638">
        <f>'Acct Summary 7-8'!F81</f>
        <v>75257</v>
      </c>
      <c r="E9" s="1638">
        <f>'Acct Summary 7-8'!I81</f>
        <v>0</v>
      </c>
      <c r="F9" s="1717">
        <f>SUM(B9:E9)</f>
        <v>942588</v>
      </c>
    </row>
    <row r="10" spans="1:8" ht="16.5" customHeight="1" thickTop="1" x14ac:dyDescent="0.2">
      <c r="A10" s="1639"/>
      <c r="B10" s="1640"/>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1850</v>
      </c>
      <c r="B14" s="2415"/>
      <c r="C14" s="2415"/>
      <c r="D14" s="2415"/>
      <c r="E14" s="2415"/>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D86" sqref="D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1"/>
      <c r="B8" s="2432"/>
      <c r="C8" s="2432"/>
      <c r="D8" s="2433"/>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6" t="s">
        <v>1990</v>
      </c>
      <c r="D11" s="2437"/>
    </row>
    <row r="12" spans="1:4" s="4" customFormat="1" ht="12.75" x14ac:dyDescent="0.2">
      <c r="A12" s="1953"/>
      <c r="B12" s="228"/>
      <c r="C12" s="1952" t="s">
        <v>1989</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2038</v>
      </c>
      <c r="D28" s="2286"/>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5"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H30" sqref="H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3" t="s">
        <v>1931</v>
      </c>
      <c r="B4" s="2444"/>
      <c r="C4" s="2444"/>
      <c r="D4" s="2444"/>
      <c r="E4" s="2444"/>
      <c r="F4" s="2444"/>
      <c r="G4" s="2444"/>
      <c r="H4" s="2444"/>
      <c r="I4" s="2444"/>
      <c r="J4" s="2444"/>
      <c r="K4" s="2444"/>
      <c r="L4" s="244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5" t="str">
        <f>COVER!A17</f>
        <v>New Hope CCSD 6</v>
      </c>
      <c r="B7" s="2446"/>
      <c r="C7" s="2446"/>
      <c r="D7" s="2447"/>
      <c r="E7" s="2448">
        <f>COVER!A13</f>
        <v>20096006004</v>
      </c>
      <c r="F7" s="2449"/>
      <c r="G7" s="2450" t="str">
        <f>COVER!T23</f>
        <v>065-037016</v>
      </c>
      <c r="H7" s="2451"/>
      <c r="I7" s="2451"/>
      <c r="J7" s="2451"/>
      <c r="K7" s="2451"/>
      <c r="L7" s="2452"/>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53"/>
      <c r="B9" s="2454"/>
      <c r="C9" s="2454"/>
      <c r="D9" s="2454"/>
      <c r="E9" s="2454"/>
      <c r="F9" s="2455"/>
      <c r="G9" s="2456" t="str">
        <f>COVER!T13</f>
        <v>Kemper CPA Group LLP</v>
      </c>
      <c r="H9" s="2457"/>
      <c r="I9" s="2457"/>
      <c r="J9" s="2457"/>
      <c r="K9" s="2457"/>
      <c r="L9" s="2458"/>
    </row>
    <row r="10" spans="1:29" ht="13.5" customHeight="1" x14ac:dyDescent="0.2">
      <c r="A10" s="2459"/>
      <c r="B10" s="2460"/>
      <c r="C10" s="2460"/>
      <c r="D10" s="2460"/>
      <c r="E10" s="2460"/>
      <c r="F10" s="2461"/>
      <c r="G10" s="2456" t="str">
        <f>COVER!T17</f>
        <v>1513 S West St PO Box 447</v>
      </c>
      <c r="H10" s="2462"/>
      <c r="I10" s="2462"/>
      <c r="J10" s="2462"/>
      <c r="K10" s="2462"/>
      <c r="L10" s="2463"/>
    </row>
    <row r="11" spans="1:29" ht="13.5" customHeight="1" x14ac:dyDescent="0.2">
      <c r="A11" s="2039" t="s">
        <v>2029</v>
      </c>
      <c r="B11" s="2040"/>
      <c r="C11" s="2019"/>
      <c r="D11" s="2043"/>
      <c r="E11" s="2019"/>
      <c r="F11" s="2020"/>
      <c r="G11" s="2456" t="str">
        <f>COVER!T19</f>
        <v>Olney</v>
      </c>
      <c r="H11" s="2462"/>
      <c r="I11" s="2462"/>
      <c r="J11" s="1981" t="str">
        <f>COVER!X19</f>
        <v>IL</v>
      </c>
      <c r="K11" s="1981">
        <f>COVER!Z19</f>
        <v>62450</v>
      </c>
      <c r="L11" s="2023"/>
    </row>
    <row r="12" spans="1:29" ht="13.5" customHeight="1" x14ac:dyDescent="0.2">
      <c r="A12" s="2464" t="s">
        <v>2028</v>
      </c>
      <c r="B12" s="2465"/>
      <c r="C12" s="2465"/>
      <c r="D12" s="2465"/>
      <c r="E12" s="2465"/>
      <c r="F12" s="2466"/>
      <c r="G12" s="1984"/>
      <c r="H12" s="1309"/>
      <c r="I12" s="1309"/>
      <c r="J12" s="1309"/>
      <c r="K12" s="1309"/>
      <c r="L12" s="1985"/>
    </row>
    <row r="13" spans="1:29" ht="13.5" customHeight="1" x14ac:dyDescent="0.2">
      <c r="A13" s="2456"/>
      <c r="B13" s="2457"/>
      <c r="C13" s="2457"/>
      <c r="D13" s="2457"/>
      <c r="E13" s="1308"/>
      <c r="F13" s="2032"/>
      <c r="G13" s="2024" t="s">
        <v>2031</v>
      </c>
      <c r="H13" s="2025"/>
      <c r="I13" s="2467" t="str">
        <f>COVER!T25</f>
        <v>rhawkins@kcpag.com</v>
      </c>
      <c r="J13" s="2468"/>
      <c r="K13" s="2468"/>
      <c r="L13" s="2469"/>
    </row>
    <row r="14" spans="1:29" ht="13.5" customHeight="1" x14ac:dyDescent="0.2">
      <c r="A14" s="2456" t="str">
        <f>COVER!A19</f>
        <v>Route 4 Box 243</v>
      </c>
      <c r="B14" s="2454"/>
      <c r="C14" s="2454"/>
      <c r="D14" s="2454"/>
      <c r="E14" s="2030">
        <v>0</v>
      </c>
      <c r="F14" s="1307"/>
      <c r="G14" s="2026" t="s">
        <v>1413</v>
      </c>
      <c r="H14" s="1290"/>
      <c r="I14" s="1290"/>
      <c r="J14" s="1290"/>
      <c r="K14" s="1290"/>
      <c r="L14" s="2022"/>
    </row>
    <row r="15" spans="1:29" ht="13.5" customHeight="1" x14ac:dyDescent="0.2">
      <c r="A15" s="2456" t="str">
        <f>COVER!A21</f>
        <v>Fairfield</v>
      </c>
      <c r="B15" s="2462"/>
      <c r="C15" s="2462"/>
      <c r="D15" s="1289"/>
      <c r="E15" s="1986"/>
      <c r="F15" s="1306"/>
      <c r="G15" s="1980" t="str">
        <f>COVER!T15</f>
        <v>Ryan Hawkins</v>
      </c>
      <c r="H15" s="1290"/>
      <c r="I15" s="1290"/>
      <c r="J15" s="1290"/>
      <c r="K15" s="1290"/>
      <c r="L15" s="2022"/>
    </row>
    <row r="16" spans="1:29" ht="12.2" customHeight="1" x14ac:dyDescent="0.2">
      <c r="A16" s="2029" t="s">
        <v>2030</v>
      </c>
      <c r="B16" s="1557"/>
      <c r="C16" s="2031">
        <f>COVER!A25</f>
        <v>62837</v>
      </c>
      <c r="D16" s="2031"/>
      <c r="E16" s="2031"/>
      <c r="F16" s="2032"/>
      <c r="G16" s="2470"/>
      <c r="H16" s="2471"/>
      <c r="I16" s="2471"/>
      <c r="J16" s="2471"/>
      <c r="K16" s="2471"/>
      <c r="L16" s="2472"/>
    </row>
    <row r="17" spans="1:13" ht="12.2" customHeight="1" x14ac:dyDescent="0.2">
      <c r="A17" s="2473"/>
      <c r="B17" s="2474"/>
      <c r="C17" s="2474"/>
      <c r="D17" s="2474"/>
      <c r="E17" s="2474"/>
      <c r="F17" s="2475"/>
      <c r="G17" s="2026" t="s">
        <v>1412</v>
      </c>
      <c r="H17" s="1290"/>
      <c r="I17" s="1290"/>
      <c r="J17" s="1290"/>
      <c r="K17" s="2027" t="s">
        <v>1411</v>
      </c>
      <c r="L17" s="2020"/>
      <c r="M17" s="1305"/>
    </row>
    <row r="18" spans="1:13" ht="12.2" customHeight="1" x14ac:dyDescent="0.2">
      <c r="A18" s="2459"/>
      <c r="B18" s="2460"/>
      <c r="C18" s="2460"/>
      <c r="D18" s="2460"/>
      <c r="E18" s="2460"/>
      <c r="F18" s="2461"/>
      <c r="G18" s="2445" t="str">
        <f>COVER!T21</f>
        <v>618-395-2105</v>
      </c>
      <c r="H18" s="2446"/>
      <c r="I18" s="2446"/>
      <c r="J18" s="2446"/>
      <c r="K18" s="2445" t="str">
        <f>COVER!X21</f>
        <v>618-395-7079</v>
      </c>
      <c r="L18" s="247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H30" sqref="H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7" t="str">
        <f>'Single Audit Cover'!A7</f>
        <v>New Hope CCSD 6</v>
      </c>
      <c r="B1" s="2444"/>
      <c r="C1" s="2444"/>
      <c r="D1" s="2444"/>
    </row>
    <row r="2" spans="1:11" s="1979" customFormat="1" ht="12.75" x14ac:dyDescent="0.2">
      <c r="A2" s="2478">
        <f>'Single Audit Cover'!E7</f>
        <v>20096006004</v>
      </c>
      <c r="B2" s="2479"/>
      <c r="C2" s="2479"/>
      <c r="D2" s="2479"/>
    </row>
    <row r="3" spans="1:11" s="1979" customFormat="1" ht="12.75" x14ac:dyDescent="0.2">
      <c r="A3" s="2477" t="s">
        <v>2015</v>
      </c>
      <c r="B3" s="2444"/>
      <c r="C3" s="2444"/>
      <c r="D3" s="2444"/>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30" sqref="H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New Hope CCSD 6</v>
      </c>
      <c r="B1" s="2482"/>
      <c r="C1" s="2482"/>
      <c r="D1" s="2482"/>
      <c r="E1" s="2482"/>
    </row>
    <row r="2" spans="1:5" x14ac:dyDescent="0.2">
      <c r="A2" s="2483">
        <f>'Single Audit Cover'!E7</f>
        <v>20096006004</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137162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7462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0</v>
      </c>
    </row>
    <row r="19" spans="1:4" ht="13.5" thickBot="1" x14ac:dyDescent="0.25">
      <c r="A19" s="1359" t="s">
        <v>1498</v>
      </c>
      <c r="D19" s="1358">
        <f>SUM(D10:D17)</f>
        <v>144624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144624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82">
        <f>SUM(D35:D45)</f>
        <v>0</v>
      </c>
    </row>
    <row r="49" spans="2:4" x14ac:dyDescent="0.2">
      <c r="B49" s="1349" t="s">
        <v>1489</v>
      </c>
      <c r="C49" s="1349"/>
      <c r="D49" s="1982">
        <f>D32-D47</f>
        <v>144624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H30" sqref="H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New Hope CCSD 6</v>
      </c>
      <c r="C1" s="2487"/>
      <c r="D1" s="2487"/>
      <c r="E1" s="2487"/>
      <c r="F1" s="2487"/>
      <c r="G1" s="2487"/>
      <c r="H1" s="2487"/>
      <c r="I1" s="2487"/>
      <c r="J1" s="2487"/>
      <c r="K1" s="2487"/>
    </row>
    <row r="2" spans="2:12" ht="15" x14ac:dyDescent="0.2">
      <c r="B2" s="2488">
        <f>'Single Audit Cover'!E7</f>
        <v>20096006004</v>
      </c>
      <c r="C2" s="2488"/>
      <c r="D2" s="2488"/>
      <c r="E2" s="2488"/>
      <c r="F2" s="2488"/>
      <c r="G2" s="2488"/>
      <c r="H2" s="2488"/>
      <c r="I2" s="2488"/>
      <c r="J2" s="2488"/>
      <c r="K2" s="2488"/>
      <c r="L2" s="1421"/>
    </row>
    <row r="3" spans="2:12" ht="15" x14ac:dyDescent="0.2">
      <c r="B3" s="2489" t="s">
        <v>1474</v>
      </c>
      <c r="C3" s="2489"/>
      <c r="D3" s="2489"/>
      <c r="E3" s="2489"/>
      <c r="F3" s="2489"/>
      <c r="G3" s="2489"/>
      <c r="H3" s="2489"/>
      <c r="I3" s="2489"/>
      <c r="J3" s="2489"/>
      <c r="K3" s="2489"/>
      <c r="L3" s="1421"/>
    </row>
    <row r="4" spans="2:12" ht="15" x14ac:dyDescent="0.2">
      <c r="B4" s="2443" t="str">
        <f>'[1]Single Audit Cover'!A4</f>
        <v>Year Ending June 30, 2016</v>
      </c>
      <c r="C4" s="2443"/>
      <c r="D4" s="2443"/>
      <c r="E4" s="2443"/>
      <c r="F4" s="2443"/>
      <c r="G4" s="2443"/>
      <c r="H4" s="2443"/>
      <c r="I4" s="2443"/>
      <c r="J4" s="2443"/>
      <c r="K4" s="2443"/>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H30" sqref="H3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New Hope CCSD 6</v>
      </c>
      <c r="B1" s="2492"/>
      <c r="C1" s="2492"/>
      <c r="D1" s="2492"/>
      <c r="E1" s="1434"/>
    </row>
    <row r="2" spans="1:7" ht="13.5" customHeight="1" x14ac:dyDescent="0.2">
      <c r="A2" s="2493">
        <f>'Single Audit Cover'!E7</f>
        <v>20096006004</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1912</v>
      </c>
      <c r="C6" s="1367"/>
      <c r="D6" s="1367"/>
    </row>
    <row r="7" spans="1:7" ht="60.95" customHeight="1" x14ac:dyDescent="0.2">
      <c r="A7" s="2499" t="s">
        <v>2021</v>
      </c>
      <c r="B7" s="2500"/>
      <c r="C7" s="2500"/>
      <c r="D7" s="2500"/>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c r="F10" s="2061" t="s">
        <v>106</v>
      </c>
      <c r="G10" s="2055"/>
    </row>
    <row r="11" spans="1:7" ht="22.5" customHeight="1" x14ac:dyDescent="0.2">
      <c r="A11" s="1357" t="s">
        <v>2073</v>
      </c>
      <c r="C11" s="1353"/>
      <c r="D11" s="1353"/>
    </row>
    <row r="12" spans="1:7" x14ac:dyDescent="0.2">
      <c r="A12" s="2499" t="s">
        <v>1913</v>
      </c>
      <c r="B12" s="2500"/>
      <c r="C12" s="2500"/>
      <c r="D12" s="250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01"/>
      <c r="E16" s="2501"/>
      <c r="F16" s="2501"/>
    </row>
    <row r="17" spans="1:6" ht="20.65" customHeight="1" x14ac:dyDescent="0.2">
      <c r="A17" s="1798"/>
      <c r="B17" s="1428"/>
      <c r="C17" s="2046"/>
      <c r="D17" s="2501"/>
      <c r="E17" s="2501"/>
      <c r="F17" s="2501"/>
    </row>
    <row r="18" spans="1:6" ht="20.65" customHeight="1" x14ac:dyDescent="0.2">
      <c r="A18" s="1798"/>
      <c r="B18" s="1428"/>
      <c r="C18" s="2046"/>
      <c r="D18" s="2501"/>
      <c r="E18" s="2501"/>
      <c r="F18" s="2501"/>
    </row>
    <row r="19" spans="1:6" ht="20.65" customHeight="1" x14ac:dyDescent="0.2">
      <c r="A19" s="1798"/>
      <c r="B19" s="1428"/>
      <c r="C19" s="2046"/>
      <c r="D19" s="2501"/>
      <c r="E19" s="2501"/>
      <c r="F19" s="2501"/>
    </row>
    <row r="20" spans="1:6" ht="20.65" customHeight="1" x14ac:dyDescent="0.2">
      <c r="A20" s="1798"/>
      <c r="B20" s="1428"/>
      <c r="C20" s="2046"/>
      <c r="D20" s="2501"/>
      <c r="E20" s="2501"/>
      <c r="F20" s="2501"/>
    </row>
    <row r="21" spans="1:6" ht="20.65" customHeight="1" x14ac:dyDescent="0.2">
      <c r="A21" s="1798"/>
      <c r="B21" s="1428"/>
      <c r="C21" s="2046"/>
      <c r="D21" s="2501"/>
      <c r="E21" s="2501"/>
      <c r="F21" s="2501"/>
    </row>
    <row r="22" spans="1:6" ht="20.65" customHeight="1" x14ac:dyDescent="0.2">
      <c r="A22" s="1798"/>
      <c r="B22" s="1428"/>
      <c r="C22" s="2046"/>
      <c r="D22" s="2501"/>
      <c r="E22" s="2501"/>
      <c r="F22" s="2501"/>
    </row>
    <row r="23" spans="1:6" ht="20.65" customHeight="1" x14ac:dyDescent="0.2">
      <c r="A23" s="1798"/>
      <c r="B23" s="1428"/>
      <c r="C23" s="2046"/>
      <c r="D23" s="2501"/>
      <c r="E23" s="2501"/>
      <c r="F23" s="2501"/>
    </row>
    <row r="24" spans="1:6" ht="20.65" customHeight="1" x14ac:dyDescent="0.2">
      <c r="A24" s="1798"/>
      <c r="B24" s="1428"/>
      <c r="C24" s="2046"/>
      <c r="D24" s="2501"/>
      <c r="E24" s="2501"/>
      <c r="F24" s="2501"/>
    </row>
    <row r="25" spans="1:6" ht="20.65" customHeight="1" x14ac:dyDescent="0.2">
      <c r="A25" s="1798"/>
      <c r="B25" s="1428"/>
      <c r="C25" s="2046"/>
      <c r="D25" s="2501"/>
      <c r="E25" s="2501"/>
      <c r="F25" s="2501"/>
    </row>
    <row r="26" spans="1:6" ht="20.65" customHeight="1" x14ac:dyDescent="0.2">
      <c r="A26" s="1798"/>
      <c r="B26" s="1428"/>
      <c r="C26" s="2046"/>
      <c r="D26" s="2501"/>
      <c r="E26" s="2501"/>
      <c r="F26" s="2501"/>
    </row>
    <row r="27" spans="1:6" ht="20.65" customHeight="1" x14ac:dyDescent="0.2">
      <c r="A27" s="1798"/>
      <c r="B27" s="1428"/>
      <c r="C27" s="2046"/>
      <c r="D27" s="2501"/>
      <c r="E27" s="2501"/>
      <c r="F27" s="2501"/>
    </row>
    <row r="28" spans="1:6" ht="20.65" customHeight="1" x14ac:dyDescent="0.2">
      <c r="A28" s="1798"/>
      <c r="B28" s="1428"/>
      <c r="C28" s="2046"/>
      <c r="D28" s="2501"/>
      <c r="E28" s="2501"/>
      <c r="F28" s="2501"/>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502" t="s">
        <v>1914</v>
      </c>
      <c r="B31" s="2502"/>
      <c r="C31" s="2502"/>
      <c r="D31" s="2502"/>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3" t="s">
        <v>2022</v>
      </c>
      <c r="C45" s="2503"/>
      <c r="D45" s="2503"/>
      <c r="E45" s="1423"/>
    </row>
    <row r="46" spans="1:5" s="1372" customFormat="1" ht="33.75" customHeight="1" x14ac:dyDescent="0.2">
      <c r="A46" s="1422">
        <v>6</v>
      </c>
      <c r="B46" s="2490" t="s">
        <v>2078</v>
      </c>
      <c r="C46" s="2490"/>
      <c r="D46" s="2490"/>
    </row>
    <row r="47" spans="1:5" ht="45.75" customHeight="1" x14ac:dyDescent="0.2">
      <c r="A47" s="1422">
        <v>7</v>
      </c>
      <c r="B47" s="2490" t="s">
        <v>2079</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0" zoomScale="110" zoomScaleNormal="110" workbookViewId="0">
      <selection activeCell="H30" sqref="H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New Hope CCSD 6</v>
      </c>
      <c r="C1" s="2506"/>
      <c r="D1" s="2506"/>
      <c r="E1" s="2506"/>
      <c r="F1" s="2506"/>
      <c r="G1" s="2506"/>
      <c r="H1" s="2506"/>
      <c r="I1" s="2506"/>
      <c r="J1" s="1473"/>
    </row>
    <row r="2" spans="2:10" s="1367" customFormat="1" ht="12.75" customHeight="1" x14ac:dyDescent="0.2">
      <c r="B2" s="2507">
        <f>'Single Audit Cover'!E7</f>
        <v>20096006004</v>
      </c>
      <c r="C2" s="2508"/>
      <c r="D2" s="2508"/>
      <c r="E2" s="2508"/>
      <c r="F2" s="2508"/>
      <c r="G2" s="2508"/>
      <c r="H2" s="2508"/>
      <c r="I2" s="2508"/>
      <c r="J2" s="1473"/>
    </row>
    <row r="3" spans="2:10" s="1367" customFormat="1" ht="12.75" customHeight="1" x14ac:dyDescent="0.2">
      <c r="B3" s="2509" t="s">
        <v>1567</v>
      </c>
      <c r="C3" s="2498"/>
      <c r="D3" s="2498"/>
      <c r="E3" s="2498"/>
      <c r="F3" s="2498"/>
      <c r="G3" s="2498"/>
      <c r="H3" s="2498"/>
      <c r="I3" s="2498"/>
      <c r="J3" s="1472"/>
    </row>
    <row r="4" spans="2:10" s="1367" customFormat="1" ht="12.75" customHeight="1" x14ac:dyDescent="0.2">
      <c r="B4" s="2509"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1385</v>
      </c>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4" t="s">
        <v>2132</v>
      </c>
      <c r="E29" s="2514"/>
      <c r="F29" s="2514"/>
      <c r="G29" s="2514"/>
      <c r="H29" s="2514"/>
      <c r="I29" s="251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2068" t="s">
        <v>2132</v>
      </c>
      <c r="C37" s="2515" t="s">
        <v>2133</v>
      </c>
      <c r="D37" s="2516"/>
      <c r="E37" s="2516"/>
      <c r="F37" s="2516"/>
      <c r="G37" s="2516"/>
      <c r="H37" s="2516"/>
      <c r="I37" s="2517"/>
    </row>
    <row r="38" spans="1:9" ht="20.45" customHeight="1" x14ac:dyDescent="0.2">
      <c r="B38" s="1444"/>
      <c r="C38" s="2510"/>
      <c r="D38" s="2511"/>
      <c r="E38" s="2511"/>
      <c r="F38" s="2511"/>
      <c r="G38" s="2511"/>
      <c r="H38" s="2511"/>
      <c r="I38" s="2512"/>
    </row>
    <row r="39" spans="1:9" ht="20.65" customHeight="1" x14ac:dyDescent="0.2">
      <c r="B39" s="1444"/>
      <c r="C39" s="2510"/>
      <c r="D39" s="2511"/>
      <c r="E39" s="2511"/>
      <c r="F39" s="2511"/>
      <c r="G39" s="2511"/>
      <c r="H39" s="2511"/>
      <c r="I39" s="2512"/>
    </row>
    <row r="40" spans="1:9" ht="20.65" customHeight="1" x14ac:dyDescent="0.2">
      <c r="B40" s="1444"/>
      <c r="C40" s="2510"/>
      <c r="D40" s="2511"/>
      <c r="E40" s="2511"/>
      <c r="F40" s="2511"/>
      <c r="G40" s="2511"/>
      <c r="H40" s="2511"/>
      <c r="I40" s="2512"/>
    </row>
    <row r="41" spans="1:9" ht="20.65" customHeight="1" x14ac:dyDescent="0.2">
      <c r="B41" s="1444"/>
      <c r="C41" s="2510"/>
      <c r="D41" s="2511"/>
      <c r="E41" s="2511"/>
      <c r="F41" s="2511"/>
      <c r="G41" s="2511"/>
      <c r="H41" s="2511"/>
      <c r="I41" s="2512"/>
    </row>
    <row r="42" spans="1:9" ht="20.65" customHeight="1" x14ac:dyDescent="0.2">
      <c r="B42" s="1444"/>
      <c r="C42" s="2510"/>
      <c r="D42" s="2511"/>
      <c r="E42" s="2511"/>
      <c r="F42" s="2511"/>
      <c r="G42" s="2511"/>
      <c r="H42" s="2511"/>
      <c r="I42" s="2512"/>
    </row>
    <row r="43" spans="1:9" ht="6.2" customHeight="1" x14ac:dyDescent="0.2"/>
    <row r="44" spans="1:9" x14ac:dyDescent="0.2">
      <c r="B44" s="1375" t="s">
        <v>1552</v>
      </c>
      <c r="C44" s="1387"/>
      <c r="D44" s="1387"/>
      <c r="E44" s="2513"/>
      <c r="F44" s="2513"/>
      <c r="G44" s="2513"/>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election activeCell="H30" sqref="H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New Hope CCSD 6</v>
      </c>
      <c r="C1" s="2505"/>
      <c r="D1" s="2505"/>
      <c r="E1" s="2505"/>
      <c r="F1" s="2505"/>
      <c r="G1" s="2505"/>
      <c r="H1" s="2505"/>
      <c r="I1" s="2505"/>
      <c r="J1" s="2505"/>
      <c r="K1" s="2505"/>
      <c r="L1" s="1521"/>
      <c r="M1" s="1521"/>
    </row>
    <row r="2" spans="1:13" ht="12" customHeight="1" x14ac:dyDescent="0.2">
      <c r="B2" s="2507">
        <f>'Single Audit Cover'!E7</f>
        <v>20096006004</v>
      </c>
      <c r="C2" s="2507"/>
      <c r="D2" s="2507"/>
      <c r="E2" s="2507"/>
      <c r="F2" s="2507"/>
      <c r="G2" s="2507"/>
      <c r="H2" s="2507"/>
      <c r="I2" s="2507"/>
      <c r="J2" s="2507"/>
      <c r="K2" s="2507"/>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0" t="s">
        <v>1587</v>
      </c>
      <c r="C7" s="2520"/>
      <c r="D7" s="2521"/>
      <c r="E7" s="2521"/>
      <c r="F7" s="2521"/>
      <c r="G7" s="2521"/>
      <c r="H7" s="2521"/>
      <c r="I7" s="2521"/>
      <c r="J7" s="2521"/>
      <c r="K7" s="252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t="s">
        <v>2129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9" t="s">
        <v>2112</v>
      </c>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9" t="s">
        <v>2131</v>
      </c>
      <c r="C17" s="2519"/>
      <c r="D17" s="2519"/>
      <c r="E17" s="2519"/>
      <c r="F17" s="2519"/>
      <c r="G17" s="2519"/>
      <c r="H17" s="2519"/>
      <c r="I17" s="2519"/>
      <c r="J17" s="2519"/>
      <c r="K17" s="251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2" t="s">
        <v>2114</v>
      </c>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9" t="s">
        <v>2115</v>
      </c>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9" t="s">
        <v>2116</v>
      </c>
      <c r="C26" s="2519"/>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3" t="s">
        <v>2117</v>
      </c>
      <c r="C29" s="2523"/>
      <c r="D29" s="2519"/>
      <c r="E29" s="2519"/>
      <c r="F29" s="2519"/>
      <c r="G29" s="2519"/>
      <c r="H29" s="2519"/>
      <c r="I29" s="2519"/>
      <c r="J29" s="2519"/>
      <c r="K29" s="251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8" t="s">
        <v>2118</v>
      </c>
      <c r="C32" s="2518"/>
      <c r="D32" s="2519"/>
      <c r="E32" s="2519"/>
      <c r="F32" s="2519"/>
      <c r="G32" s="2519"/>
      <c r="H32" s="2519"/>
      <c r="I32" s="2519"/>
      <c r="J32" s="2519"/>
      <c r="K32" s="251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2" zoomScale="110" zoomScaleNormal="110" workbookViewId="0">
      <selection activeCell="H30" sqref="H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New Hope CCSD 6</v>
      </c>
      <c r="C1" s="2505"/>
      <c r="D1" s="2505"/>
      <c r="E1" s="2505"/>
      <c r="F1" s="2505"/>
      <c r="G1" s="2505"/>
      <c r="H1" s="2505"/>
      <c r="I1" s="2505"/>
      <c r="J1" s="2505"/>
      <c r="K1" s="2505"/>
      <c r="L1" s="1521"/>
      <c r="M1" s="1521"/>
    </row>
    <row r="2" spans="1:13" ht="12" customHeight="1" x14ac:dyDescent="0.2">
      <c r="B2" s="2507">
        <f>'Single Audit Cover'!E7</f>
        <v>20096006004</v>
      </c>
      <c r="C2" s="2507"/>
      <c r="D2" s="2507"/>
      <c r="E2" s="2507"/>
      <c r="F2" s="2507"/>
      <c r="G2" s="2507"/>
      <c r="H2" s="2507"/>
      <c r="I2" s="2507"/>
      <c r="J2" s="2507"/>
      <c r="K2" s="2507"/>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0" t="s">
        <v>1587</v>
      </c>
      <c r="C7" s="2520"/>
      <c r="D7" s="2521"/>
      <c r="E7" s="2521"/>
      <c r="F7" s="2521"/>
      <c r="G7" s="2521"/>
      <c r="H7" s="2521"/>
      <c r="I7" s="2521"/>
      <c r="J7" s="2521"/>
      <c r="K7" s="252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2</v>
      </c>
      <c r="E10" s="1426"/>
      <c r="F10" s="1431" t="s">
        <v>1585</v>
      </c>
      <c r="G10" s="1513" t="s">
        <v>2090</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9" t="s">
        <v>2121</v>
      </c>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9" t="s">
        <v>2125</v>
      </c>
      <c r="C17" s="2519"/>
      <c r="D17" s="2519"/>
      <c r="E17" s="2519"/>
      <c r="F17" s="2519"/>
      <c r="G17" s="2519"/>
      <c r="H17" s="2519"/>
      <c r="I17" s="2519"/>
      <c r="J17" s="2519"/>
      <c r="K17" s="251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2" t="s">
        <v>2124</v>
      </c>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9" t="s">
        <v>2122</v>
      </c>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9" t="s">
        <v>2137</v>
      </c>
      <c r="C26" s="2519"/>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4.5" customHeight="1" x14ac:dyDescent="0.2">
      <c r="B29" s="2523" t="s">
        <v>2123</v>
      </c>
      <c r="C29" s="2523"/>
      <c r="D29" s="2519"/>
      <c r="E29" s="2519"/>
      <c r="F29" s="2519"/>
      <c r="G29" s="2519"/>
      <c r="H29" s="2519"/>
      <c r="I29" s="2519"/>
      <c r="J29" s="2519"/>
      <c r="K29" s="251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8" t="s">
        <v>2138</v>
      </c>
      <c r="C32" s="2518"/>
      <c r="D32" s="2519"/>
      <c r="E32" s="2519"/>
      <c r="F32" s="2519"/>
      <c r="G32" s="2519"/>
      <c r="H32" s="2519"/>
      <c r="I32" s="2519"/>
      <c r="J32" s="2519"/>
      <c r="K32" s="251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H30" sqref="H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New Hope CCSD 6</v>
      </c>
      <c r="C1" s="2524"/>
      <c r="D1" s="2524"/>
      <c r="E1" s="2524"/>
      <c r="F1" s="2524"/>
      <c r="G1" s="2524"/>
      <c r="H1" s="2524"/>
      <c r="I1" s="2524"/>
      <c r="J1" s="2524"/>
      <c r="K1" s="2524"/>
      <c r="L1" s="1542"/>
    </row>
    <row r="2" spans="1:12" ht="12.75" customHeight="1" x14ac:dyDescent="0.2">
      <c r="B2" s="2525">
        <f>'Single Audit Cover'!E7</f>
        <v>20096006004</v>
      </c>
      <c r="C2" s="2525"/>
      <c r="D2" s="2525"/>
      <c r="E2" s="2525"/>
      <c r="F2" s="2525"/>
      <c r="G2" s="2525"/>
      <c r="H2" s="2525"/>
      <c r="I2" s="2525"/>
      <c r="J2" s="2525"/>
      <c r="K2" s="2525"/>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4"/>
      <c r="G12" s="2514"/>
      <c r="H12" s="2514"/>
      <c r="I12" s="2514"/>
      <c r="J12" s="2514"/>
      <c r="K12" s="251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c r="E14" s="2527"/>
      <c r="F14" s="2527"/>
      <c r="H14" s="1430" t="s">
        <v>1602</v>
      </c>
      <c r="I14" s="2528"/>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c r="E16" s="2528"/>
      <c r="F16" s="2528"/>
      <c r="G16" s="2528"/>
      <c r="H16" s="2528"/>
      <c r="I16" s="2528"/>
      <c r="J16" s="2528"/>
      <c r="K16" s="2528"/>
      <c r="L16" s="1426"/>
    </row>
    <row r="17" spans="2:12" ht="13.5" customHeight="1" x14ac:dyDescent="0.2">
      <c r="B17" s="1431" t="s">
        <v>1600</v>
      </c>
      <c r="C17" s="1431"/>
      <c r="D17" s="2529"/>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9"/>
      <c r="C20" s="2519"/>
      <c r="D20" s="2519"/>
      <c r="E20" s="2519"/>
      <c r="F20" s="2519"/>
      <c r="G20" s="2519"/>
      <c r="H20" s="2519"/>
      <c r="I20" s="2519"/>
      <c r="J20" s="2519"/>
      <c r="K20" s="251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9"/>
      <c r="C23" s="2519"/>
      <c r="D23" s="2519"/>
      <c r="E23" s="2519"/>
      <c r="F23" s="2519"/>
      <c r="G23" s="2519"/>
      <c r="H23" s="2519"/>
      <c r="I23" s="2519"/>
      <c r="J23" s="2519"/>
      <c r="K23" s="251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9"/>
      <c r="C26" s="2519"/>
      <c r="D26" s="2519"/>
      <c r="E26" s="2519"/>
      <c r="F26" s="2519"/>
      <c r="G26" s="2519"/>
      <c r="H26" s="2519"/>
      <c r="I26" s="2519"/>
      <c r="J26" s="2519"/>
      <c r="K26" s="251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9"/>
      <c r="C29" s="2519"/>
      <c r="D29" s="2519"/>
      <c r="E29" s="2519"/>
      <c r="F29" s="2519"/>
      <c r="G29" s="2519"/>
      <c r="H29" s="2519"/>
      <c r="I29" s="2519"/>
      <c r="J29" s="2519"/>
      <c r="K29" s="251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9"/>
      <c r="C32" s="2519"/>
      <c r="D32" s="2519"/>
      <c r="E32" s="2519"/>
      <c r="F32" s="2519"/>
      <c r="G32" s="2519"/>
      <c r="H32" s="2519"/>
      <c r="I32" s="2519"/>
      <c r="J32" s="2519"/>
      <c r="K32" s="251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9"/>
      <c r="C35" s="2519"/>
      <c r="D35" s="2519"/>
      <c r="E35" s="2519"/>
      <c r="F35" s="2519"/>
      <c r="G35" s="2519"/>
      <c r="H35" s="2519"/>
      <c r="I35" s="2519"/>
      <c r="J35" s="2519"/>
      <c r="K35" s="251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9"/>
      <c r="C38" s="2519"/>
      <c r="D38" s="2519"/>
      <c r="E38" s="2519"/>
      <c r="F38" s="2519"/>
      <c r="G38" s="2519"/>
      <c r="H38" s="2519"/>
      <c r="I38" s="2519"/>
      <c r="J38" s="2519"/>
      <c r="K38" s="251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9"/>
      <c r="C41" s="2519"/>
      <c r="D41" s="2519"/>
      <c r="E41" s="2519"/>
      <c r="F41" s="2519"/>
      <c r="G41" s="2519"/>
      <c r="H41" s="2519"/>
      <c r="I41" s="2519"/>
      <c r="J41" s="2519"/>
      <c r="K41" s="251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6" zoomScale="110" zoomScaleNormal="110" workbookViewId="0">
      <selection activeCell="H30" sqref="H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New Hope CCSD 6</v>
      </c>
      <c r="C1" s="2505"/>
      <c r="D1" s="2505"/>
      <c r="E1" s="1554"/>
    </row>
    <row r="2" spans="2:5" s="1387" customFormat="1" ht="12.75" customHeight="1" x14ac:dyDescent="0.2">
      <c r="B2" s="2507">
        <f>'Single Audit Cover'!E7</f>
        <v>20096006004</v>
      </c>
      <c r="C2" s="2507"/>
      <c r="D2" s="2507"/>
      <c r="E2" s="1553"/>
    </row>
    <row r="3" spans="2:5" s="1346" customFormat="1" ht="12.75" customHeight="1" x14ac:dyDescent="0.2">
      <c r="B3" s="2497" t="s">
        <v>1618</v>
      </c>
      <c r="C3" s="2497"/>
      <c r="D3" s="2497"/>
      <c r="E3" s="1978"/>
    </row>
    <row r="4" spans="2:5" s="1387" customFormat="1" ht="12.75" customHeight="1" x14ac:dyDescent="0.2">
      <c r="B4" s="2530" t="str">
        <f>'[1]Single Audit Cover'!A4</f>
        <v>Year Ending June 30, 2016</v>
      </c>
      <c r="C4" s="2530"/>
      <c r="D4" s="2530"/>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51.75" customHeight="1" x14ac:dyDescent="0.2">
      <c r="B7" s="2066" t="s">
        <v>2129</v>
      </c>
      <c r="C7" s="2064" t="s">
        <v>2131</v>
      </c>
      <c r="D7" s="2065" t="s">
        <v>2130</v>
      </c>
      <c r="E7" s="1550"/>
    </row>
    <row r="8" spans="2:5" ht="48" customHeight="1" x14ac:dyDescent="0.2">
      <c r="B8" s="1747"/>
      <c r="C8" s="2064"/>
      <c r="D8" s="2065"/>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H30" sqref="H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New Hope CCSD 6</v>
      </c>
      <c r="C1" s="2505"/>
      <c r="D1" s="2505"/>
      <c r="E1" s="2505"/>
      <c r="F1" s="1542"/>
      <c r="G1" s="1542"/>
      <c r="H1" s="1542"/>
      <c r="I1" s="1542"/>
      <c r="J1" s="1542"/>
      <c r="K1" s="1542"/>
      <c r="L1" s="1542"/>
    </row>
    <row r="2" spans="2:12" ht="13.5" customHeight="1" x14ac:dyDescent="0.2">
      <c r="B2" s="2507">
        <f>'Single Audit Cover'!E7</f>
        <v>20096006004</v>
      </c>
      <c r="C2" s="2507"/>
      <c r="D2" s="2507"/>
      <c r="E2" s="2507"/>
      <c r="F2" s="1541"/>
      <c r="G2" s="1541"/>
      <c r="H2" s="1541"/>
      <c r="I2" s="1541"/>
      <c r="J2" s="1541"/>
      <c r="K2" s="1541"/>
      <c r="L2" s="1541"/>
    </row>
    <row r="3" spans="2:12" ht="13.5" customHeight="1" x14ac:dyDescent="0.2">
      <c r="B3" s="2497" t="s">
        <v>1626</v>
      </c>
      <c r="C3" s="2497"/>
      <c r="D3" s="2497"/>
      <c r="E3" s="2497"/>
      <c r="F3" s="1978"/>
      <c r="G3" s="1978"/>
      <c r="H3" s="1978"/>
      <c r="I3" s="1978"/>
      <c r="J3" s="1978"/>
      <c r="K3" s="1978"/>
      <c r="L3" s="1978"/>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3" t="s">
        <v>2113</v>
      </c>
      <c r="C11" s="2523"/>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23" t="s">
        <v>2119</v>
      </c>
      <c r="C14" s="2523"/>
      <c r="D14" s="2519"/>
      <c r="E14" s="251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2094</v>
      </c>
    </row>
    <row r="19" spans="2:5" ht="13.5" customHeight="1" x14ac:dyDescent="0.2">
      <c r="B19" s="1426"/>
      <c r="C19" s="1426"/>
      <c r="D19" s="1426"/>
    </row>
    <row r="20" spans="2:5" ht="13.5" customHeight="1" x14ac:dyDescent="0.2">
      <c r="B20" s="1320" t="s">
        <v>1619</v>
      </c>
      <c r="C20" s="1320"/>
      <c r="D20" s="1426"/>
      <c r="E20" s="2531" t="s">
        <v>2120</v>
      </c>
    </row>
    <row r="21" spans="2:5" ht="13.5" customHeight="1" x14ac:dyDescent="0.2">
      <c r="B21" s="1426"/>
      <c r="C21" s="1426"/>
      <c r="D21" s="1426"/>
      <c r="E21" s="2531"/>
    </row>
    <row r="22" spans="2:5" ht="13.5" customHeight="1" x14ac:dyDescent="0.2">
      <c r="B22" s="1426"/>
      <c r="C22" s="1426"/>
      <c r="D22" s="1426"/>
      <c r="E22" s="2531"/>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4" zoomScale="110" zoomScaleNormal="110" zoomScaleSheetLayoutView="100" workbookViewId="0">
      <selection activeCell="H30" sqref="H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New Hope CCSD 6</v>
      </c>
      <c r="C1" s="2505"/>
      <c r="D1" s="2505"/>
      <c r="E1" s="2505"/>
      <c r="F1" s="1542"/>
      <c r="G1" s="1542"/>
      <c r="H1" s="1542"/>
      <c r="I1" s="1542"/>
      <c r="J1" s="1542"/>
      <c r="K1" s="1542"/>
      <c r="L1" s="1542"/>
    </row>
    <row r="2" spans="2:12" ht="13.5" customHeight="1" x14ac:dyDescent="0.2">
      <c r="B2" s="2507">
        <f>'Single Audit Cover'!E7</f>
        <v>20096006004</v>
      </c>
      <c r="C2" s="2507"/>
      <c r="D2" s="2507"/>
      <c r="E2" s="2507"/>
      <c r="F2" s="1541"/>
      <c r="G2" s="1541"/>
      <c r="H2" s="1541"/>
      <c r="I2" s="1541"/>
      <c r="J2" s="1541"/>
      <c r="K2" s="1541"/>
      <c r="L2" s="1541"/>
    </row>
    <row r="3" spans="2:12" ht="13.5" customHeight="1" x14ac:dyDescent="0.2">
      <c r="B3" s="2497" t="s">
        <v>1626</v>
      </c>
      <c r="C3" s="2497"/>
      <c r="D3" s="2497"/>
      <c r="E3" s="2497"/>
      <c r="F3" s="2067"/>
      <c r="G3" s="2067"/>
      <c r="H3" s="2067"/>
      <c r="I3" s="2067"/>
      <c r="J3" s="2067"/>
      <c r="K3" s="2067"/>
      <c r="L3" s="2067"/>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3" t="s">
        <v>2125</v>
      </c>
      <c r="C11" s="2523"/>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23" t="s">
        <v>2119</v>
      </c>
      <c r="C14" s="2523"/>
      <c r="D14" s="2519"/>
      <c r="E14" s="251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2094</v>
      </c>
    </row>
    <row r="19" spans="2:5" ht="13.5" customHeight="1" x14ac:dyDescent="0.2">
      <c r="B19" s="1426"/>
      <c r="C19" s="1426"/>
      <c r="D19" s="1426"/>
    </row>
    <row r="20" spans="2:5" ht="13.5" customHeight="1" x14ac:dyDescent="0.2">
      <c r="B20" s="1320" t="s">
        <v>1619</v>
      </c>
      <c r="C20" s="1320"/>
      <c r="D20" s="1426"/>
      <c r="E20" s="2531" t="s">
        <v>2141</v>
      </c>
    </row>
    <row r="21" spans="2:5" ht="13.5" customHeight="1" x14ac:dyDescent="0.2">
      <c r="B21" s="1426"/>
      <c r="C21" s="1426"/>
      <c r="D21" s="1426"/>
      <c r="E21" s="2531"/>
    </row>
    <row r="22" spans="2:5" ht="13.5" customHeight="1" x14ac:dyDescent="0.2">
      <c r="B22" s="1426"/>
      <c r="C22" s="1426"/>
      <c r="D22" s="1426"/>
      <c r="E22" s="2531"/>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20096006004</v>
      </c>
    </row>
    <row r="3" spans="1:2" x14ac:dyDescent="0.2">
      <c r="A3" t="s">
        <v>1132</v>
      </c>
      <c r="B3" s="1232" t="str">
        <f>COVER!A15</f>
        <v>Wayne</v>
      </c>
    </row>
    <row r="4" spans="1:2" x14ac:dyDescent="0.2">
      <c r="A4" t="s">
        <v>1188</v>
      </c>
      <c r="B4" s="1232" t="str">
        <f>COVER!A17</f>
        <v>New Hope CCSD 6</v>
      </c>
    </row>
    <row r="5" spans="1:2" x14ac:dyDescent="0.2">
      <c r="A5" t="s">
        <v>819</v>
      </c>
      <c r="B5" s="1232" t="str">
        <f>COVER!A38</f>
        <v>Julie Harrelson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t="str">
        <f>IF(COVER!J30="x","Yes",IF(COVER!L30="x","No",0))</f>
        <v>No</v>
      </c>
    </row>
    <row r="14" spans="1:2" x14ac:dyDescent="0.2">
      <c r="A14" t="s">
        <v>566</v>
      </c>
      <c r="B14" s="1232" t="str">
        <f>IF(COVER!J31="x","Yes",IF(COVER!L31="x","No",0))</f>
        <v>Yes</v>
      </c>
    </row>
    <row r="15" spans="1:2" x14ac:dyDescent="0.2">
      <c r="A15" t="s">
        <v>676</v>
      </c>
      <c r="B15" s="1232" t="str">
        <f>COVER!T23</f>
        <v>065-037016</v>
      </c>
    </row>
    <row r="16" spans="1:2" x14ac:dyDescent="0.2">
      <c r="A16" t="s">
        <v>501</v>
      </c>
      <c r="B16" s="1232" t="str">
        <f>COVER!T13</f>
        <v>Kemper CPA Group LLP</v>
      </c>
    </row>
    <row r="17" spans="1:2" x14ac:dyDescent="0.2">
      <c r="A17" t="s">
        <v>1052</v>
      </c>
      <c r="B17" s="1232" t="str">
        <f>COVER!T15</f>
        <v>Ryan Hawkins</v>
      </c>
    </row>
    <row r="18" spans="1:2" x14ac:dyDescent="0.2">
      <c r="A18" t="s">
        <v>1370</v>
      </c>
      <c r="B18" s="1232" t="str">
        <f>COVER!T17</f>
        <v>1513 S West St PO Box 447</v>
      </c>
    </row>
    <row r="19" spans="1:2" x14ac:dyDescent="0.2">
      <c r="A19" t="s">
        <v>1054</v>
      </c>
      <c r="B19" s="1232" t="str">
        <f>COVER!T25</f>
        <v>rhawkins@kcpag.com</v>
      </c>
    </row>
    <row r="20" spans="1:2" x14ac:dyDescent="0.2">
      <c r="A20" t="s">
        <v>1055</v>
      </c>
      <c r="B20" s="1232" t="str">
        <f>COVER!T19</f>
        <v>Olney</v>
      </c>
    </row>
    <row r="21" spans="1:2" x14ac:dyDescent="0.2">
      <c r="A21" t="s">
        <v>569</v>
      </c>
      <c r="B21" s="1232" t="str">
        <f>COVER!X19</f>
        <v>IL</v>
      </c>
    </row>
    <row r="22" spans="1:2" x14ac:dyDescent="0.2">
      <c r="A22" t="s">
        <v>1056</v>
      </c>
      <c r="B22" s="1232">
        <f>COVER!Z19</f>
        <v>62450</v>
      </c>
    </row>
    <row r="23" spans="1:2" x14ac:dyDescent="0.2">
      <c r="A23" t="s">
        <v>1372</v>
      </c>
      <c r="B23" s="1232" t="str">
        <f>COVER!T21</f>
        <v>618-395-2105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781570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776674</v>
      </c>
      <c r="D92" s="14" t="str">
        <f t="shared" si="0"/>
        <v>Error?</v>
      </c>
    </row>
    <row r="93" spans="1:4" x14ac:dyDescent="0.2">
      <c r="A93" s="55">
        <v>32</v>
      </c>
      <c r="B93" s="1232">
        <f>'Assets-Liab 5-6'!C41</f>
        <v>781570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85761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85761</v>
      </c>
      <c r="D123" s="14" t="str">
        <f t="shared" si="0"/>
        <v>Error?</v>
      </c>
    </row>
    <row r="124" spans="1:4" x14ac:dyDescent="0.2">
      <c r="A124" s="55">
        <v>63</v>
      </c>
      <c r="B124" s="1232">
        <f>'Assets-Liab 5-6'!D41</f>
        <v>85761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58272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58272</v>
      </c>
      <c r="D140" s="14" t="str">
        <f t="shared" si="1"/>
        <v>Error?</v>
      </c>
    </row>
    <row r="141" spans="1:4" x14ac:dyDescent="0.2">
      <c r="A141" s="55">
        <v>80</v>
      </c>
      <c r="B141" s="1232">
        <f>'Assets-Liab 5-6'!E41</f>
        <v>58272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75257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75257</v>
      </c>
      <c r="D170" s="14" t="str">
        <f t="shared" si="1"/>
        <v>Error?</v>
      </c>
    </row>
    <row r="171" spans="1:4" x14ac:dyDescent="0.2">
      <c r="A171" s="55">
        <v>110</v>
      </c>
      <c r="B171" s="1232">
        <f>'Assets-Liab 5-6'!F41</f>
        <v>75257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219930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142103</v>
      </c>
      <c r="D189" s="14" t="str">
        <f t="shared" si="1"/>
        <v>Error?</v>
      </c>
    </row>
    <row r="190" spans="1:4" x14ac:dyDescent="0.2">
      <c r="A190" s="55">
        <v>129</v>
      </c>
      <c r="B190" s="1232">
        <f>'Assets-Liab 5-6'!G41</f>
        <v>219930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4095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4095</v>
      </c>
      <c r="D212" s="14" t="str">
        <f t="shared" si="2"/>
        <v>Error?</v>
      </c>
    </row>
    <row r="213" spans="1:4" x14ac:dyDescent="0.2">
      <c r="A213" s="91">
        <v>152</v>
      </c>
      <c r="B213" s="1232">
        <f>'Assets-Liab 5-6'!H41</f>
        <v>4095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15515</v>
      </c>
      <c r="D273" s="14" t="str">
        <f t="shared" si="3"/>
        <v>Error?</v>
      </c>
    </row>
    <row r="274" spans="1:4" x14ac:dyDescent="0.2">
      <c r="A274" s="55">
        <v>213</v>
      </c>
      <c r="B274" s="1232">
        <f>'Assets-Liab 5-6'!M17</f>
        <v>4136679</v>
      </c>
      <c r="D274" s="14" t="str">
        <f t="shared" si="3"/>
        <v>Error?</v>
      </c>
    </row>
    <row r="275" spans="1:4" x14ac:dyDescent="0.2">
      <c r="A275" s="55">
        <v>214</v>
      </c>
      <c r="B275" s="1232">
        <f>'Assets-Liab 5-6'!M18</f>
        <v>213517</v>
      </c>
      <c r="D275" s="14" t="str">
        <f t="shared" si="3"/>
        <v>Error?</v>
      </c>
    </row>
    <row r="276" spans="1:4" x14ac:dyDescent="0.2">
      <c r="A276" s="55">
        <v>215</v>
      </c>
      <c r="B276" s="1232">
        <f>'Assets-Liab 5-6'!M19</f>
        <v>128940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4494651</v>
      </c>
      <c r="C279" s="14" t="s">
        <v>672</v>
      </c>
      <c r="D279" s="14" t="str">
        <f t="shared" si="3"/>
        <v>Error?</v>
      </c>
    </row>
    <row r="280" spans="1:4" x14ac:dyDescent="0.2">
      <c r="A280" s="55">
        <v>219</v>
      </c>
      <c r="B280" s="1232">
        <f>'Assets-Liab 5-6'!M40</f>
        <v>4494651</v>
      </c>
      <c r="D280" s="14" t="str">
        <f t="shared" si="3"/>
        <v>Error?</v>
      </c>
    </row>
    <row r="281" spans="1:4" x14ac:dyDescent="0.2">
      <c r="A281" s="55">
        <v>220</v>
      </c>
      <c r="B281" s="1232">
        <f>'Assets-Liab 5-6'!M41</f>
        <v>4494651</v>
      </c>
      <c r="C281" s="14" t="s">
        <v>672</v>
      </c>
      <c r="D281" s="14" t="str">
        <f t="shared" si="3"/>
        <v>Error?</v>
      </c>
    </row>
    <row r="282" spans="1:4" x14ac:dyDescent="0.2">
      <c r="A282" s="55">
        <v>221</v>
      </c>
      <c r="B282" s="1232">
        <f>'Assets-Liab 5-6'!N21</f>
        <v>58272</v>
      </c>
      <c r="D282" s="14" t="str">
        <f t="shared" si="3"/>
        <v>Error?</v>
      </c>
    </row>
    <row r="283" spans="1:4" x14ac:dyDescent="0.2">
      <c r="A283" s="55">
        <v>222</v>
      </c>
      <c r="B283" s="1232">
        <f>'Assets-Liab 5-6'!N22</f>
        <v>141728</v>
      </c>
      <c r="D283" s="14" t="str">
        <f t="shared" si="3"/>
        <v>Error?</v>
      </c>
    </row>
    <row r="284" spans="1:4" x14ac:dyDescent="0.2">
      <c r="A284" s="55">
        <v>223</v>
      </c>
      <c r="B284" s="1232">
        <f>'Assets-Liab 5-6'!N23</f>
        <v>200000</v>
      </c>
      <c r="C284" s="14" t="s">
        <v>672</v>
      </c>
      <c r="D284" s="14" t="str">
        <f t="shared" si="3"/>
        <v>Error?</v>
      </c>
    </row>
    <row r="285" spans="1:4" x14ac:dyDescent="0.2">
      <c r="A285" s="55">
        <v>224</v>
      </c>
      <c r="B285" s="1232">
        <f>'Assets-Liab 5-6'!N36</f>
        <v>200000</v>
      </c>
      <c r="D285" s="14" t="str">
        <f t="shared" si="3"/>
        <v>Error?</v>
      </c>
    </row>
    <row r="286" spans="1:4" x14ac:dyDescent="0.2">
      <c r="A286" s="83">
        <v>225</v>
      </c>
      <c r="D286" s="14" t="str">
        <f t="shared" si="3"/>
        <v>OK</v>
      </c>
    </row>
    <row r="287" spans="1:4" x14ac:dyDescent="0.2">
      <c r="A287" s="55">
        <v>226</v>
      </c>
      <c r="B287" s="1232">
        <f>'Assets-Liab 5-6'!N37</f>
        <v>200000</v>
      </c>
      <c r="C287" s="14" t="s">
        <v>672</v>
      </c>
      <c r="D287" s="14" t="str">
        <f t="shared" si="3"/>
        <v>Error?</v>
      </c>
    </row>
    <row r="288" spans="1:4" x14ac:dyDescent="0.2">
      <c r="A288" s="55">
        <v>227</v>
      </c>
      <c r="B288" s="1232">
        <f>'Assets-Liab 5-6'!N41</f>
        <v>200000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8179</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552196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13611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652512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38570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38570</v>
      </c>
      <c r="C727" s="14" t="s">
        <v>672</v>
      </c>
      <c r="D727" s="14" t="str">
        <f t="shared" si="10"/>
        <v>Error?</v>
      </c>
    </row>
    <row r="728" spans="1:4" x14ac:dyDescent="0.2">
      <c r="A728" s="55">
        <v>667</v>
      </c>
      <c r="B728" s="1232">
        <f>'Expenditures 15-22'!C44</f>
        <v>2188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2188</v>
      </c>
      <c r="C731" s="14" t="s">
        <v>672</v>
      </c>
      <c r="D731" s="14" t="str">
        <f t="shared" si="10"/>
        <v>Error?</v>
      </c>
    </row>
    <row r="732" spans="1:4" x14ac:dyDescent="0.2">
      <c r="A732" s="55">
        <v>671</v>
      </c>
      <c r="B732" s="1232">
        <f>'Expenditures 15-22'!C49</f>
        <v>2000</v>
      </c>
      <c r="D732" s="14" t="str">
        <f t="shared" si="10"/>
        <v>Error?</v>
      </c>
    </row>
    <row r="733" spans="1:4" x14ac:dyDescent="0.2">
      <c r="A733" s="55">
        <v>672</v>
      </c>
      <c r="B733" s="1232">
        <f>'Expenditures 15-22'!C50</f>
        <v>48454</v>
      </c>
      <c r="D733" s="14" t="str">
        <f t="shared" si="10"/>
        <v>Error?</v>
      </c>
    </row>
    <row r="734" spans="1:4" x14ac:dyDescent="0.2">
      <c r="A734" s="55">
        <v>673</v>
      </c>
      <c r="B734" s="1232">
        <f>'Expenditures 15-22'!C53</f>
        <v>50454</v>
      </c>
      <c r="C734" s="14" t="s">
        <v>672</v>
      </c>
      <c r="D734" s="14" t="str">
        <f t="shared" si="10"/>
        <v>Error?</v>
      </c>
    </row>
    <row r="735" spans="1:4" x14ac:dyDescent="0.2">
      <c r="A735" s="55">
        <v>674</v>
      </c>
      <c r="B735" s="1232">
        <f>'Expenditures 15-22'!C55</f>
        <v>29641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29641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41325</v>
      </c>
      <c r="D739" s="14" t="str">
        <f t="shared" si="10"/>
        <v>Error?</v>
      </c>
    </row>
    <row r="740" spans="1:4" x14ac:dyDescent="0.2">
      <c r="A740" s="55">
        <v>679</v>
      </c>
      <c r="B740" s="1232">
        <f>'Expenditures 15-22'!C61</f>
        <v>36839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28508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106672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227525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880037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95589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875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108596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7920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7920</v>
      </c>
      <c r="C785" s="14" t="s">
        <v>672</v>
      </c>
      <c r="D785" s="14" t="str">
        <f t="shared" si="11"/>
        <v>Error?</v>
      </c>
    </row>
    <row r="786" spans="1:4" x14ac:dyDescent="0.2">
      <c r="A786" s="55">
        <v>725</v>
      </c>
      <c r="B786" s="1232">
        <f>'Expenditures 15-22'!D44</f>
        <v>1074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1074</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9700</v>
      </c>
      <c r="D791" s="14" t="str">
        <f t="shared" si="11"/>
        <v>Error?</v>
      </c>
    </row>
    <row r="792" spans="1:4" x14ac:dyDescent="0.2">
      <c r="A792" s="55">
        <v>731</v>
      </c>
      <c r="B792" s="1232">
        <f>'Expenditures 15-22'!D53</f>
        <v>9700</v>
      </c>
      <c r="C792" s="14" t="s">
        <v>672</v>
      </c>
      <c r="D792" s="14" t="str">
        <f t="shared" si="11"/>
        <v>Error?</v>
      </c>
    </row>
    <row r="793" spans="1:4" x14ac:dyDescent="0.2">
      <c r="A793" s="55">
        <v>732</v>
      </c>
      <c r="B793" s="1232">
        <f>'Expenditures 15-22'!D55</f>
        <v>5748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5748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24442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133038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27242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6290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34008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525</v>
      </c>
      <c r="C843" s="14" t="s">
        <v>672</v>
      </c>
      <c r="D843" s="14" t="str">
        <f t="shared" si="12"/>
        <v>Error?</v>
      </c>
    </row>
    <row r="844" spans="1:4" x14ac:dyDescent="0.2">
      <c r="A844" s="55">
        <v>783</v>
      </c>
      <c r="B844" s="1232">
        <f>'Expenditures 15-22'!E44</f>
        <v>11761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11761</v>
      </c>
      <c r="C847" s="14" t="s">
        <v>672</v>
      </c>
      <c r="D847" s="14" t="str">
        <f t="shared" si="12"/>
        <v>Error?</v>
      </c>
    </row>
    <row r="848" spans="1:4" x14ac:dyDescent="0.2">
      <c r="A848" s="55">
        <v>787</v>
      </c>
      <c r="B848" s="1232">
        <f>'Expenditures 15-22'!E49</f>
        <v>7990</v>
      </c>
      <c r="D848" s="14" t="str">
        <f t="shared" si="12"/>
        <v>Error?</v>
      </c>
    </row>
    <row r="849" spans="1:4" x14ac:dyDescent="0.2">
      <c r="A849" s="55">
        <v>788</v>
      </c>
      <c r="B849" s="1232">
        <f>'Expenditures 15-22'!E50</f>
        <v>1452</v>
      </c>
      <c r="D849" s="14" t="str">
        <f t="shared" si="12"/>
        <v>Error?</v>
      </c>
    </row>
    <row r="850" spans="1:4" x14ac:dyDescent="0.2">
      <c r="A850" s="55">
        <v>789</v>
      </c>
      <c r="B850" s="1232">
        <f>'Expenditures 15-22'!E53</f>
        <v>9442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5683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432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6115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27843</v>
      </c>
      <c r="C871" s="14" t="s">
        <v>672</v>
      </c>
      <c r="D871" s="14" t="str">
        <f t="shared" si="12"/>
        <v>Error?</v>
      </c>
    </row>
    <row r="872" spans="1:4" x14ac:dyDescent="0.2">
      <c r="A872" s="55">
        <v>811</v>
      </c>
      <c r="B872" s="1232">
        <f>'Expenditures 15-22'!E75</f>
        <v>156</v>
      </c>
      <c r="D872" s="14" t="str">
        <f t="shared" si="12"/>
        <v>Error?</v>
      </c>
    </row>
    <row r="873" spans="1:4" x14ac:dyDescent="0.2">
      <c r="A873" s="55">
        <v>812</v>
      </c>
      <c r="B873" s="1232">
        <f>'Expenditures 15-22'!E114</f>
        <v>66780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23245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1600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25581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96</v>
      </c>
      <c r="C901" s="14" t="s">
        <v>672</v>
      </c>
      <c r="D901" s="14" t="str">
        <f t="shared" si="13"/>
        <v>Error?</v>
      </c>
    </row>
    <row r="902" spans="1:4" x14ac:dyDescent="0.2">
      <c r="A902" s="55">
        <v>841</v>
      </c>
      <c r="B902" s="1232">
        <f>'Expenditures 15-22'!F44</f>
        <v>21408</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21408</v>
      </c>
      <c r="C905" s="14" t="s">
        <v>672</v>
      </c>
      <c r="D905" s="14" t="str">
        <f t="shared" si="13"/>
        <v>Error?</v>
      </c>
    </row>
    <row r="906" spans="1:4" x14ac:dyDescent="0.2">
      <c r="A906" s="55">
        <v>845</v>
      </c>
      <c r="B906" s="1232">
        <f>'Expenditures 15-22'!F49</f>
        <v>505</v>
      </c>
      <c r="D906" s="14" t="str">
        <f t="shared" si="13"/>
        <v>Error?</v>
      </c>
    </row>
    <row r="907" spans="1:4" x14ac:dyDescent="0.2">
      <c r="A907" s="55">
        <v>846</v>
      </c>
      <c r="B907" s="1232">
        <f>'Expenditures 15-22'!F50</f>
        <v>28</v>
      </c>
      <c r="D907" s="14" t="str">
        <f t="shared" si="13"/>
        <v>Error?</v>
      </c>
    </row>
    <row r="908" spans="1:4" x14ac:dyDescent="0.2">
      <c r="A908" s="55">
        <v>847</v>
      </c>
      <c r="B908" s="1232">
        <f>'Expenditures 15-22'!F53</f>
        <v>533</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5577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51924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57501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79538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105119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2730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2730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2730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2730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1732</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1732</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1767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2612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5044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698272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23041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821362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578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46533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47111</v>
      </c>
      <c r="C1115" s="14" t="s">
        <v>672</v>
      </c>
      <c r="D1115" s="14" t="str">
        <f t="shared" si="16"/>
        <v>Error?</v>
      </c>
    </row>
    <row r="1116" spans="1:4" x14ac:dyDescent="0.2">
      <c r="A1116" s="55">
        <v>1055</v>
      </c>
      <c r="B1116" s="1232">
        <f>'Expenditures 15-22'!K44</f>
        <v>39161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39161</v>
      </c>
      <c r="C1119" s="14" t="s">
        <v>672</v>
      </c>
      <c r="D1119" s="14" t="str">
        <f t="shared" si="16"/>
        <v>Error?</v>
      </c>
    </row>
    <row r="1120" spans="1:4" x14ac:dyDescent="0.2">
      <c r="A1120" s="55">
        <v>1059</v>
      </c>
      <c r="B1120" s="1232">
        <f>'Expenditures 15-22'!K49</f>
        <v>12227</v>
      </c>
      <c r="C1120" s="14" t="s">
        <v>672</v>
      </c>
      <c r="D1120" s="14" t="str">
        <f t="shared" si="16"/>
        <v>Error?</v>
      </c>
    </row>
    <row r="1121" spans="1:4" x14ac:dyDescent="0.2">
      <c r="A1121" s="55">
        <v>1060</v>
      </c>
      <c r="B1121" s="1232">
        <f>'Expenditures 15-22'!K50</f>
        <v>59634</v>
      </c>
      <c r="C1121" s="14" t="s">
        <v>672</v>
      </c>
      <c r="D1121" s="14" t="str">
        <f t="shared" si="16"/>
        <v>Error?</v>
      </c>
    </row>
    <row r="1122" spans="1:4" x14ac:dyDescent="0.2">
      <c r="A1122" s="55">
        <v>1061</v>
      </c>
      <c r="B1122" s="1232">
        <f>'Expenditures 15-22'!K53</f>
        <v>71861</v>
      </c>
      <c r="C1122" s="14" t="s">
        <v>672</v>
      </c>
      <c r="D1122" s="14" t="str">
        <f t="shared" si="16"/>
        <v>Error?</v>
      </c>
    </row>
    <row r="1123" spans="1:4" x14ac:dyDescent="0.2">
      <c r="A1123" s="55">
        <v>1062</v>
      </c>
      <c r="B1123" s="1232">
        <f>'Expenditures 15-22'!K55</f>
        <v>35389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35389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52620</v>
      </c>
      <c r="C1127" s="14" t="s">
        <v>672</v>
      </c>
      <c r="D1127" s="14" t="str">
        <f t="shared" si="16"/>
        <v>Error?</v>
      </c>
    </row>
    <row r="1128" spans="1:4" x14ac:dyDescent="0.2">
      <c r="A1128" s="55">
        <v>1067</v>
      </c>
      <c r="B1128" s="1232">
        <f>'Expenditures 15-22'!K61</f>
        <v>36839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80864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170323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363845</v>
      </c>
      <c r="C1143" s="14" t="s">
        <v>672</v>
      </c>
      <c r="D1143" s="14" t="str">
        <f t="shared" si="16"/>
        <v>Error?</v>
      </c>
    </row>
    <row r="1144" spans="1:4" x14ac:dyDescent="0.2">
      <c r="A1144" s="55">
        <v>1083</v>
      </c>
      <c r="B1144" s="1232">
        <f>'Expenditures 15-22'!K75</f>
        <v>156</v>
      </c>
      <c r="C1144" s="14" t="s">
        <v>672</v>
      </c>
      <c r="D1144" s="14" t="str">
        <f t="shared" si="16"/>
        <v>Error?</v>
      </c>
    </row>
    <row r="1145" spans="1:4" x14ac:dyDescent="0.2">
      <c r="A1145" s="55">
        <v>1084</v>
      </c>
      <c r="B1145" s="1232">
        <f>'Expenditures 15-22'!K102</f>
        <v>7385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1192748</v>
      </c>
      <c r="C1152" s="14" t="s">
        <v>672</v>
      </c>
      <c r="D1152" s="14" t="str">
        <f t="shared" si="17"/>
        <v>Error?</v>
      </c>
    </row>
    <row r="1153" spans="1:4" x14ac:dyDescent="0.2">
      <c r="A1153" s="55">
        <v>1092</v>
      </c>
      <c r="B1153" s="1232">
        <f>'Expenditures 15-22'!K115</f>
        <v>6856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12496</v>
      </c>
      <c r="D1237" s="14" t="str">
        <f t="shared" si="18"/>
        <v>Error?</v>
      </c>
    </row>
    <row r="1238" spans="1:4" x14ac:dyDescent="0.2">
      <c r="A1238" s="83">
        <v>1177</v>
      </c>
      <c r="D1238" s="14" t="str">
        <f t="shared" si="18"/>
        <v>OK</v>
      </c>
    </row>
    <row r="1239" spans="1:4" x14ac:dyDescent="0.2">
      <c r="A1239" s="55">
        <v>1178</v>
      </c>
      <c r="B1239" s="1232">
        <f>'Expenditures 15-22'!E127</f>
        <v>12496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12496</v>
      </c>
      <c r="C1241" s="14" t="s">
        <v>672</v>
      </c>
      <c r="D1241" s="14" t="str">
        <f t="shared" si="18"/>
        <v>Error?</v>
      </c>
    </row>
    <row r="1242" spans="1:4" x14ac:dyDescent="0.2">
      <c r="A1242" s="55">
        <v>1181</v>
      </c>
      <c r="B1242" s="1232">
        <f>'Expenditures 15-22'!E150</f>
        <v>12496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42333</v>
      </c>
      <c r="D1245" s="14" t="str">
        <f t="shared" si="18"/>
        <v>Error?</v>
      </c>
    </row>
    <row r="1246" spans="1:4" x14ac:dyDescent="0.2">
      <c r="A1246" s="83">
        <v>1185</v>
      </c>
      <c r="D1246" s="14" t="str">
        <f t="shared" si="18"/>
        <v>OK</v>
      </c>
    </row>
    <row r="1247" spans="1:4" x14ac:dyDescent="0.2">
      <c r="A1247" s="55">
        <v>1186</v>
      </c>
      <c r="B1247" s="1232">
        <f>'Expenditures 15-22'!F127</f>
        <v>42333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42333</v>
      </c>
      <c r="C1249" s="14" t="s">
        <v>672</v>
      </c>
      <c r="D1249" s="14" t="str">
        <f t="shared" si="18"/>
        <v>Error?</v>
      </c>
    </row>
    <row r="1250" spans="1:4" x14ac:dyDescent="0.2">
      <c r="A1250" s="55">
        <v>1189</v>
      </c>
      <c r="B1250" s="1232">
        <f>'Expenditures 15-22'!F150</f>
        <v>42333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56629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56629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56629</v>
      </c>
      <c r="C1258" s="14" t="s">
        <v>672</v>
      </c>
      <c r="D1258" s="14" t="str">
        <f t="shared" si="18"/>
        <v>Error?</v>
      </c>
    </row>
    <row r="1259" spans="1:4" x14ac:dyDescent="0.2">
      <c r="A1259" s="55">
        <v>1198</v>
      </c>
      <c r="B1259" s="1232">
        <f>'Expenditures 15-22'!G150</f>
        <v>56629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111458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111458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111458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111458</v>
      </c>
      <c r="C1288" s="14" t="s">
        <v>672</v>
      </c>
      <c r="D1288" s="14" t="str">
        <f t="shared" si="19"/>
        <v>Error?</v>
      </c>
    </row>
    <row r="1289" spans="1:4" x14ac:dyDescent="0.2">
      <c r="A1289" s="55">
        <v>1228</v>
      </c>
      <c r="B1289" s="1232">
        <f>'Expenditures 15-22'!K151</f>
        <v>-24905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8325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50000</v>
      </c>
      <c r="D1315" s="14" t="str">
        <f t="shared" si="19"/>
        <v>Error?</v>
      </c>
    </row>
    <row r="1316" spans="1:4" x14ac:dyDescent="0.2">
      <c r="A1316" s="55">
        <v>1255</v>
      </c>
      <c r="B1316" s="1232">
        <f>'Expenditures 15-22'!H165</f>
        <v>300</v>
      </c>
      <c r="D1316" s="14" t="str">
        <f t="shared" si="19"/>
        <v>Error?</v>
      </c>
    </row>
    <row r="1317" spans="1:4" x14ac:dyDescent="0.2">
      <c r="A1317" s="55">
        <v>1256</v>
      </c>
      <c r="B1317" s="1232">
        <f>'Expenditures 15-22'!H166</f>
        <v>58625</v>
      </c>
      <c r="C1317" s="14" t="s">
        <v>672</v>
      </c>
      <c r="D1317" s="14" t="str">
        <f t="shared" si="19"/>
        <v>Error?</v>
      </c>
    </row>
    <row r="1318" spans="1:4" x14ac:dyDescent="0.2">
      <c r="A1318" s="55">
        <v>1257</v>
      </c>
      <c r="B1318" s="1232">
        <f>'Expenditures 15-22'!H168</f>
        <v>58625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8325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50000</v>
      </c>
      <c r="C1329" s="14" t="s">
        <v>672</v>
      </c>
      <c r="D1329" s="14" t="str">
        <f t="shared" si="19"/>
        <v>Error?</v>
      </c>
    </row>
    <row r="1330" spans="1:4" x14ac:dyDescent="0.2">
      <c r="A1330" s="55">
        <v>1269</v>
      </c>
      <c r="B1330" s="1232">
        <f>'Expenditures 15-22'!K165</f>
        <v>300</v>
      </c>
      <c r="C1330" s="14" t="s">
        <v>672</v>
      </c>
      <c r="D1330" s="14" t="str">
        <f t="shared" si="19"/>
        <v>Error?</v>
      </c>
    </row>
    <row r="1331" spans="1:4" x14ac:dyDescent="0.2">
      <c r="A1331" s="55">
        <v>1270</v>
      </c>
      <c r="B1331" s="1232">
        <f>'Expenditures 15-22'!K166</f>
        <v>58625</v>
      </c>
      <c r="C1331" s="14" t="s">
        <v>672</v>
      </c>
      <c r="D1331" s="14" t="str">
        <f t="shared" si="19"/>
        <v>Error?</v>
      </c>
    </row>
    <row r="1332" spans="1:4" x14ac:dyDescent="0.2">
      <c r="A1332" s="55">
        <v>1271</v>
      </c>
      <c r="B1332" s="1232">
        <f>'Expenditures 15-22'!K168</f>
        <v>58625</v>
      </c>
      <c r="C1332" s="14" t="s">
        <v>672</v>
      </c>
      <c r="D1332" s="14" t="str">
        <f t="shared" si="19"/>
        <v>Error?</v>
      </c>
    </row>
    <row r="1333" spans="1:4" x14ac:dyDescent="0.2">
      <c r="A1333" s="55">
        <v>1272</v>
      </c>
      <c r="B1333" s="1232">
        <f>'Expenditures 15-22'!K169</f>
        <v>1817</v>
      </c>
      <c r="C1333" s="14" t="s">
        <v>672</v>
      </c>
      <c r="D1333" s="14" t="str">
        <f t="shared" si="19"/>
        <v>Error?</v>
      </c>
    </row>
    <row r="1334" spans="1:4" x14ac:dyDescent="0.2">
      <c r="A1334" s="83">
        <v>1273</v>
      </c>
      <c r="D1334" s="14" t="str">
        <f t="shared" si="19"/>
        <v>OK</v>
      </c>
    </row>
    <row r="1335" spans="1:4" x14ac:dyDescent="0.2">
      <c r="A1335" s="55">
        <v>1274</v>
      </c>
      <c r="B1335" s="1232">
        <f>'Expenditures 15-22'!C176</f>
        <v>18767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23590</v>
      </c>
      <c r="C1339" s="14" t="s">
        <v>672</v>
      </c>
      <c r="D1339" s="14" t="str">
        <f t="shared" si="19"/>
        <v>Error?</v>
      </c>
    </row>
    <row r="1340" spans="1:4" x14ac:dyDescent="0.2">
      <c r="A1340" s="55">
        <v>1279</v>
      </c>
      <c r="B1340" s="1232">
        <f>'Expenditures 15-22'!C204</f>
        <v>23590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935</v>
      </c>
      <c r="C1345" s="14" t="s">
        <v>672</v>
      </c>
      <c r="D1345" s="14" t="str">
        <f t="shared" si="20"/>
        <v>Error?</v>
      </c>
    </row>
    <row r="1346" spans="1:4" x14ac:dyDescent="0.2">
      <c r="A1346" s="55">
        <v>1285</v>
      </c>
      <c r="B1346" s="1232">
        <f>'Expenditures 15-22'!D204</f>
        <v>935</v>
      </c>
      <c r="C1346" s="14" t="s">
        <v>672</v>
      </c>
      <c r="D1346" s="14" t="str">
        <f t="shared" si="20"/>
        <v>Error?</v>
      </c>
    </row>
    <row r="1347" spans="1:4" x14ac:dyDescent="0.2">
      <c r="A1347" s="55">
        <v>1286</v>
      </c>
      <c r="B1347" s="1232">
        <f>'Expenditures 15-22'!E176</f>
        <v>77695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77695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77695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96462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102220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102220</v>
      </c>
      <c r="C1388" s="14" t="s">
        <v>672</v>
      </c>
      <c r="D1388" s="14" t="str">
        <f t="shared" si="20"/>
        <v>Error?</v>
      </c>
    </row>
    <row r="1389" spans="1:4" x14ac:dyDescent="0.2">
      <c r="A1389" s="55">
        <v>1328</v>
      </c>
      <c r="B1389" s="1232">
        <f>'Expenditures 15-22'!K205</f>
        <v>5247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750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18158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495</v>
      </c>
      <c r="D1415" s="14" t="str">
        <f t="shared" si="21"/>
        <v>Error?</v>
      </c>
    </row>
    <row r="1416" spans="1:4" x14ac:dyDescent="0.2">
      <c r="A1416" s="55">
        <v>1355</v>
      </c>
      <c r="B1416" s="1232">
        <f>'Expenditures 15-22'!D231</f>
        <v>76</v>
      </c>
      <c r="D1416" s="14" t="str">
        <f t="shared" si="21"/>
        <v>Error?</v>
      </c>
    </row>
    <row r="1417" spans="1:4" x14ac:dyDescent="0.2">
      <c r="A1417" s="55">
        <v>1356</v>
      </c>
      <c r="B1417" s="1232">
        <f>'Expenditures 15-22'!D232</f>
        <v>571</v>
      </c>
      <c r="C1417" s="14" t="s">
        <v>672</v>
      </c>
      <c r="D1417" s="14" t="str">
        <f t="shared" si="21"/>
        <v>Error?</v>
      </c>
    </row>
    <row r="1418" spans="1:4" x14ac:dyDescent="0.2">
      <c r="A1418" s="55">
        <v>1357</v>
      </c>
      <c r="B1418" s="1232">
        <f>'Expenditures 15-22'!D234</f>
        <v>26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v>
      </c>
      <c r="C1421" s="14" t="s">
        <v>672</v>
      </c>
      <c r="D1421" s="14" t="str">
        <f t="shared" si="21"/>
        <v>Error?</v>
      </c>
    </row>
    <row r="1422" spans="1:4" x14ac:dyDescent="0.2">
      <c r="A1422" s="55">
        <v>1361</v>
      </c>
      <c r="B1422" s="1232">
        <f>'Expenditures 15-22'!D239</f>
        <v>153</v>
      </c>
      <c r="D1422" s="14" t="str">
        <f t="shared" si="21"/>
        <v>Error?</v>
      </c>
    </row>
    <row r="1423" spans="1:4" x14ac:dyDescent="0.2">
      <c r="A1423" s="55">
        <v>1362</v>
      </c>
      <c r="B1423" s="1232">
        <f>'Expenditures 15-22'!D240</f>
        <v>861</v>
      </c>
      <c r="D1423" s="14" t="str">
        <f t="shared" si="21"/>
        <v>Error?</v>
      </c>
    </row>
    <row r="1424" spans="1:4" x14ac:dyDescent="0.2">
      <c r="A1424" s="55">
        <v>1363</v>
      </c>
      <c r="B1424" s="1232">
        <f>'Expenditures 15-22'!D251</f>
        <v>1014</v>
      </c>
      <c r="C1424" s="14" t="s">
        <v>672</v>
      </c>
      <c r="D1424" s="14" t="str">
        <f t="shared" si="21"/>
        <v>Error?</v>
      </c>
    </row>
    <row r="1425" spans="1:4" x14ac:dyDescent="0.2">
      <c r="A1425" s="55">
        <v>1364</v>
      </c>
      <c r="B1425" s="1232">
        <f>'Expenditures 15-22'!D253</f>
        <v>419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419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8118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7138</v>
      </c>
      <c r="D1431" s="14" t="str">
        <f t="shared" si="21"/>
        <v>Error?</v>
      </c>
    </row>
    <row r="1432" spans="1:4" x14ac:dyDescent="0.2">
      <c r="A1432" s="55">
        <v>1371</v>
      </c>
      <c r="B1432" s="1232">
        <f>'Expenditures 15-22'!D261</f>
        <v>3576</v>
      </c>
      <c r="D1432" s="14" t="str">
        <f t="shared" si="21"/>
        <v>Error?</v>
      </c>
    </row>
    <row r="1433" spans="1:4" x14ac:dyDescent="0.2">
      <c r="A1433" s="55">
        <v>1372</v>
      </c>
      <c r="B1433" s="1232">
        <f>'Expenditures 15-22'!D262</f>
        <v>5944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24776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26806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44964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750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18158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495</v>
      </c>
      <c r="C1479" s="14" t="s">
        <v>672</v>
      </c>
      <c r="D1479" s="14" t="str">
        <f t="shared" si="22"/>
        <v>Error?</v>
      </c>
    </row>
    <row r="1480" spans="1:4" x14ac:dyDescent="0.2">
      <c r="A1480" s="55">
        <v>1419</v>
      </c>
      <c r="B1480" s="1232">
        <f>'Expenditures 15-22'!K231</f>
        <v>76</v>
      </c>
      <c r="C1480" s="14" t="s">
        <v>672</v>
      </c>
      <c r="D1480" s="14" t="str">
        <f t="shared" si="22"/>
        <v>Error?</v>
      </c>
    </row>
    <row r="1481" spans="1:4" x14ac:dyDescent="0.2">
      <c r="A1481" s="55">
        <v>1420</v>
      </c>
      <c r="B1481" s="1232">
        <f>'Expenditures 15-22'!K232</f>
        <v>571</v>
      </c>
      <c r="C1481" s="14" t="s">
        <v>672</v>
      </c>
      <c r="D1481" s="14" t="str">
        <f t="shared" si="22"/>
        <v>Error?</v>
      </c>
    </row>
    <row r="1482" spans="1:4" x14ac:dyDescent="0.2">
      <c r="A1482" s="55">
        <v>1421</v>
      </c>
      <c r="B1482" s="1232">
        <f>'Expenditures 15-22'!K234</f>
        <v>26</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v>
      </c>
      <c r="C1485" s="14" t="s">
        <v>672</v>
      </c>
      <c r="D1485" s="14" t="str">
        <f t="shared" si="22"/>
        <v>Error?</v>
      </c>
    </row>
    <row r="1486" spans="1:4" x14ac:dyDescent="0.2">
      <c r="A1486" s="55">
        <v>1425</v>
      </c>
      <c r="B1486" s="1232">
        <f>'Expenditures 15-22'!K239</f>
        <v>153</v>
      </c>
      <c r="C1486" s="14" t="s">
        <v>672</v>
      </c>
      <c r="D1486" s="14" t="str">
        <f t="shared" si="22"/>
        <v>Error?</v>
      </c>
    </row>
    <row r="1487" spans="1:4" x14ac:dyDescent="0.2">
      <c r="A1487" s="55">
        <v>1426</v>
      </c>
      <c r="B1487" s="1232">
        <f>'Expenditures 15-22'!K240</f>
        <v>861</v>
      </c>
      <c r="C1487" s="14" t="s">
        <v>672</v>
      </c>
      <c r="D1487" s="14" t="str">
        <f t="shared" si="22"/>
        <v>Error?</v>
      </c>
    </row>
    <row r="1488" spans="1:4" x14ac:dyDescent="0.2">
      <c r="A1488" s="55">
        <v>1427</v>
      </c>
      <c r="B1488" s="1232">
        <f>'Expenditures 15-22'!K251</f>
        <v>1014</v>
      </c>
      <c r="C1488" s="14" t="s">
        <v>672</v>
      </c>
      <c r="D1488" s="14" t="str">
        <f t="shared" si="22"/>
        <v>Error?</v>
      </c>
    </row>
    <row r="1489" spans="1:4" x14ac:dyDescent="0.2">
      <c r="A1489" s="55">
        <v>1428</v>
      </c>
      <c r="B1489" s="1232">
        <f>'Expenditures 15-22'!K253</f>
        <v>419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419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8118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7138</v>
      </c>
      <c r="C1495" s="14" t="s">
        <v>672</v>
      </c>
      <c r="D1495" s="14" t="str">
        <f t="shared" si="22"/>
        <v>Error?</v>
      </c>
    </row>
    <row r="1496" spans="1:4" x14ac:dyDescent="0.2">
      <c r="A1496" s="55">
        <v>1435</v>
      </c>
      <c r="B1496" s="1232">
        <f>'Expenditures 15-22'!K261</f>
        <v>3576</v>
      </c>
      <c r="C1496" s="14" t="s">
        <v>672</v>
      </c>
      <c r="D1496" s="14" t="str">
        <f t="shared" si="22"/>
        <v>Error?</v>
      </c>
    </row>
    <row r="1497" spans="1:4" x14ac:dyDescent="0.2">
      <c r="A1497" s="55">
        <v>1436</v>
      </c>
      <c r="B1497" s="1232">
        <f>'Expenditures 15-22'!K262</f>
        <v>5944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24776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26806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44964</v>
      </c>
      <c r="C1517" s="14" t="s">
        <v>672</v>
      </c>
      <c r="D1517" s="14" t="str">
        <f t="shared" si="22"/>
        <v>Error?</v>
      </c>
    </row>
    <row r="1518" spans="1:4" x14ac:dyDescent="0.2">
      <c r="A1518" s="55">
        <v>1457</v>
      </c>
      <c r="B1518" s="1232">
        <f>'Expenditures 15-22'!K289</f>
        <v>35583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5690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5690</v>
      </c>
      <c r="C1547" s="14" t="s">
        <v>672</v>
      </c>
      <c r="D1547" s="14" t="str">
        <f t="shared" si="23"/>
        <v>Error?</v>
      </c>
    </row>
    <row r="1548" spans="1:4" x14ac:dyDescent="0.2">
      <c r="A1548" s="55">
        <v>1487</v>
      </c>
      <c r="B1548" s="1232">
        <f>'Expenditures 15-22'!G305</f>
        <v>5690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5690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5690</v>
      </c>
      <c r="C1559" s="14" t="s">
        <v>672</v>
      </c>
      <c r="D1559" s="14" t="str">
        <f t="shared" si="23"/>
        <v>Error?</v>
      </c>
    </row>
    <row r="1560" spans="1:4" x14ac:dyDescent="0.2">
      <c r="A1560" s="55">
        <v>1499</v>
      </c>
      <c r="B1560" s="1232">
        <f>'Expenditures 15-22'!K305</f>
        <v>5690</v>
      </c>
      <c r="C1560" s="14" t="s">
        <v>672</v>
      </c>
      <c r="D1560" s="14" t="str">
        <f t="shared" si="23"/>
        <v>Error?</v>
      </c>
    </row>
    <row r="1561" spans="1:4" x14ac:dyDescent="0.2">
      <c r="A1561" s="55">
        <v>1500</v>
      </c>
      <c r="B1561" s="1232">
        <f>'Expenditures 15-22'!K306</f>
        <v>4095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766535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781570</v>
      </c>
      <c r="C1630" s="14" t="s">
        <v>672</v>
      </c>
      <c r="D1630" s="14" t="str">
        <f t="shared" si="24"/>
        <v>Error?</v>
      </c>
    </row>
    <row r="1631" spans="1:4" x14ac:dyDescent="0.2">
      <c r="A1631" s="55">
        <v>1570</v>
      </c>
      <c r="B1631" s="1232">
        <f>'Acct Summary 7-8'!D79</f>
        <v>110666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85761</v>
      </c>
      <c r="C1644" s="14" t="s">
        <v>672</v>
      </c>
      <c r="D1644" s="14" t="str">
        <f t="shared" si="24"/>
        <v>Error?</v>
      </c>
    </row>
    <row r="1645" spans="1:4" x14ac:dyDescent="0.2">
      <c r="A1645" s="55">
        <v>1584</v>
      </c>
      <c r="B1645" s="1232">
        <f>'Acct Summary 7-8'!E79</f>
        <v>56455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58272</v>
      </c>
      <c r="C1658" s="14" t="s">
        <v>672</v>
      </c>
      <c r="D1658" s="14" t="str">
        <f t="shared" si="24"/>
        <v>Error?</v>
      </c>
    </row>
    <row r="1659" spans="1:4" x14ac:dyDescent="0.2">
      <c r="A1659" s="55">
        <v>1598</v>
      </c>
      <c r="B1659" s="1232">
        <f>'Acct Summary 7-8'!F79</f>
        <v>70010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75257</v>
      </c>
      <c r="C1672" s="14" t="s">
        <v>672</v>
      </c>
      <c r="D1672" s="14" t="str">
        <f t="shared" si="25"/>
        <v>Error?</v>
      </c>
    </row>
    <row r="1673" spans="1:4" x14ac:dyDescent="0.2">
      <c r="A1673" s="55">
        <v>1612</v>
      </c>
      <c r="B1673" s="1232">
        <f>'Acct Summary 7-8'!G79</f>
        <v>184347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219930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4095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145046</v>
      </c>
      <c r="C1744" s="14" t="s">
        <v>672</v>
      </c>
      <c r="D1744" s="14" t="str">
        <f t="shared" si="26"/>
        <v>Error?</v>
      </c>
    </row>
    <row r="1745" spans="1:5" x14ac:dyDescent="0.2">
      <c r="A1745" s="55">
        <v>1684</v>
      </c>
      <c r="B1745" s="1232">
        <f>'Tax Sched 24'!B5</f>
        <v>40406</v>
      </c>
      <c r="C1745" s="14" t="s">
        <v>672</v>
      </c>
      <c r="D1745" s="14" t="str">
        <f t="shared" si="26"/>
        <v>Error?</v>
      </c>
    </row>
    <row r="1746" spans="1:5" x14ac:dyDescent="0.2">
      <c r="A1746" s="55">
        <v>1685</v>
      </c>
      <c r="B1746" s="1232">
        <f>'Tax Sched 24'!B6</f>
        <v>59538</v>
      </c>
      <c r="C1746" s="14" t="s">
        <v>672</v>
      </c>
      <c r="D1746" s="14" t="str">
        <f t="shared" si="26"/>
        <v>Error?</v>
      </c>
    </row>
    <row r="1747" spans="1:5" x14ac:dyDescent="0.2">
      <c r="A1747" s="55">
        <v>1686</v>
      </c>
      <c r="B1747" s="1232">
        <f>'Tax Sched 24'!B7</f>
        <v>19395</v>
      </c>
      <c r="C1747" s="14" t="s">
        <v>672</v>
      </c>
      <c r="D1747" s="14" t="str">
        <f t="shared" si="26"/>
        <v>Error?</v>
      </c>
    </row>
    <row r="1748" spans="1:5" x14ac:dyDescent="0.2">
      <c r="A1748" s="55">
        <v>1687</v>
      </c>
      <c r="B1748" s="1232">
        <f>'Tax Sched 24'!B8</f>
        <v>35633</v>
      </c>
      <c r="C1748" s="14" t="s">
        <v>672</v>
      </c>
      <c r="D1748" s="14" t="str">
        <f t="shared" si="26"/>
        <v>Error?</v>
      </c>
    </row>
    <row r="1749" spans="1:5" x14ac:dyDescent="0.2">
      <c r="A1749" s="55">
        <v>1688</v>
      </c>
      <c r="B1749" s="1232">
        <f>'Tax Sched 24'!B10</f>
        <v>8081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80531</v>
      </c>
      <c r="C1752" s="14" t="s">
        <v>672</v>
      </c>
      <c r="D1752" s="14" t="str">
        <f t="shared" si="26"/>
        <v>Error?</v>
      </c>
    </row>
    <row r="1753" spans="1:5" x14ac:dyDescent="0.2">
      <c r="A1753" s="55">
        <v>1692</v>
      </c>
      <c r="B1753" s="1232">
        <f>'Tax Sched 24'!B12</f>
        <v>8081</v>
      </c>
      <c r="C1753" s="14" t="s">
        <v>672</v>
      </c>
      <c r="D1753" s="14" t="str">
        <f t="shared" si="26"/>
        <v>Error?</v>
      </c>
    </row>
    <row r="1754" spans="1:5" x14ac:dyDescent="0.2">
      <c r="A1754" s="55">
        <v>1693</v>
      </c>
      <c r="B1754" s="1232">
        <f>'Tax Sched 24'!B14</f>
        <v>3232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450785</v>
      </c>
      <c r="C1759" s="14" t="s">
        <v>672</v>
      </c>
      <c r="D1759" s="14" t="str">
        <f t="shared" si="26"/>
        <v>Error?</v>
      </c>
    </row>
    <row r="1760" spans="1:5" x14ac:dyDescent="0.2">
      <c r="A1760" s="55">
        <v>1699</v>
      </c>
      <c r="B1760" s="1232">
        <f>'Tax Sched 24'!D4</f>
        <v>145046</v>
      </c>
      <c r="C1760" s="14" t="s">
        <v>672</v>
      </c>
      <c r="D1760" s="14" t="str">
        <f t="shared" si="26"/>
        <v>Error?</v>
      </c>
    </row>
    <row r="1761" spans="1:5" x14ac:dyDescent="0.2">
      <c r="A1761" s="55">
        <v>1700</v>
      </c>
      <c r="B1761" s="1232">
        <f>'Tax Sched 24'!D5</f>
        <v>40406</v>
      </c>
      <c r="C1761" s="14" t="s">
        <v>672</v>
      </c>
      <c r="D1761" s="14" t="str">
        <f t="shared" si="26"/>
        <v>Error?</v>
      </c>
    </row>
    <row r="1762" spans="1:5" s="80" customFormat="1" x14ac:dyDescent="0.2">
      <c r="A1762" s="55">
        <v>1701</v>
      </c>
      <c r="B1762" s="1232">
        <f>'Tax Sched 24'!D6</f>
        <v>59538</v>
      </c>
      <c r="C1762" s="14" t="s">
        <v>672</v>
      </c>
      <c r="D1762" s="14" t="str">
        <f t="shared" si="26"/>
        <v>Error?</v>
      </c>
      <c r="E1762" s="81"/>
    </row>
    <row r="1763" spans="1:5" x14ac:dyDescent="0.2">
      <c r="A1763" s="55">
        <v>1702</v>
      </c>
      <c r="B1763" s="1232">
        <f>'Tax Sched 24'!D7</f>
        <v>19395</v>
      </c>
      <c r="C1763" s="14" t="s">
        <v>672</v>
      </c>
      <c r="D1763" s="14" t="str">
        <f t="shared" si="26"/>
        <v>Error?</v>
      </c>
    </row>
    <row r="1764" spans="1:5" x14ac:dyDescent="0.2">
      <c r="A1764" s="55">
        <v>1703</v>
      </c>
      <c r="B1764" s="1232">
        <f>'Tax Sched 24'!D8</f>
        <v>35633</v>
      </c>
      <c r="C1764" s="14" t="s">
        <v>672</v>
      </c>
      <c r="D1764" s="14" t="str">
        <f t="shared" si="26"/>
        <v>Error?</v>
      </c>
    </row>
    <row r="1765" spans="1:5" x14ac:dyDescent="0.2">
      <c r="A1765" s="55">
        <v>1704</v>
      </c>
      <c r="B1765" s="1232">
        <f>'Tax Sched 24'!D10</f>
        <v>8081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80531</v>
      </c>
      <c r="C1768" s="14" t="s">
        <v>672</v>
      </c>
      <c r="D1768" s="14" t="str">
        <f t="shared" si="26"/>
        <v>Error?</v>
      </c>
    </row>
    <row r="1769" spans="1:5" x14ac:dyDescent="0.2">
      <c r="A1769" s="55">
        <v>1708</v>
      </c>
      <c r="B1769" s="1232">
        <f>'Tax Sched 24'!D12</f>
        <v>8081</v>
      </c>
      <c r="C1769" s="14" t="s">
        <v>672</v>
      </c>
      <c r="D1769" s="14" t="str">
        <f t="shared" si="26"/>
        <v>Error?</v>
      </c>
    </row>
    <row r="1770" spans="1:5" x14ac:dyDescent="0.2">
      <c r="A1770" s="55">
        <v>1709</v>
      </c>
      <c r="B1770" s="1232">
        <f>'Tax Sched 24'!D14</f>
        <v>3232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450785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162606</v>
      </c>
      <c r="C1792" s="14" t="s">
        <v>672</v>
      </c>
      <c r="D1792" s="14" t="str">
        <f t="shared" si="27"/>
        <v>Error?</v>
      </c>
    </row>
    <row r="1793" spans="1:4" x14ac:dyDescent="0.2">
      <c r="A1793" s="55">
        <v>1732</v>
      </c>
      <c r="B1793" s="1232">
        <f>'Tax Sched 24'!F5</f>
        <v>44186</v>
      </c>
      <c r="C1793" s="14" t="s">
        <v>672</v>
      </c>
      <c r="D1793" s="14" t="str">
        <f t="shared" si="27"/>
        <v>Error?</v>
      </c>
    </row>
    <row r="1794" spans="1:4" x14ac:dyDescent="0.2">
      <c r="A1794" s="55">
        <v>1733</v>
      </c>
      <c r="B1794" s="1232">
        <f>'Tax Sched 24'!F6</f>
        <v>58439</v>
      </c>
      <c r="C1794" s="14" t="s">
        <v>672</v>
      </c>
      <c r="D1794" s="14" t="str">
        <f t="shared" si="27"/>
        <v>Error?</v>
      </c>
    </row>
    <row r="1795" spans="1:4" x14ac:dyDescent="0.2">
      <c r="A1795" s="55">
        <v>1734</v>
      </c>
      <c r="B1795" s="1232">
        <f>'Tax Sched 24'!F7</f>
        <v>21209</v>
      </c>
      <c r="C1795" s="14" t="s">
        <v>672</v>
      </c>
      <c r="D1795" s="14" t="str">
        <f t="shared" si="27"/>
        <v>Error?</v>
      </c>
    </row>
    <row r="1796" spans="1:4" x14ac:dyDescent="0.2">
      <c r="A1796" s="55">
        <v>1735</v>
      </c>
      <c r="B1796" s="1232">
        <f>'Tax Sched 24'!F8</f>
        <v>30001</v>
      </c>
      <c r="C1796" s="14" t="s">
        <v>672</v>
      </c>
      <c r="D1796" s="14" t="str">
        <f t="shared" si="27"/>
        <v>Error?</v>
      </c>
    </row>
    <row r="1797" spans="1:4" x14ac:dyDescent="0.2">
      <c r="A1797" s="55">
        <v>1736</v>
      </c>
      <c r="B1797" s="1232">
        <f>'Tax Sched 24'!F10</f>
        <v>8837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91001</v>
      </c>
      <c r="C1800" s="14" t="s">
        <v>672</v>
      </c>
      <c r="D1800" s="14" t="str">
        <f t="shared" si="27"/>
        <v>Error?</v>
      </c>
    </row>
    <row r="1801" spans="1:4" x14ac:dyDescent="0.2">
      <c r="A1801" s="55">
        <v>1740</v>
      </c>
      <c r="B1801" s="1232">
        <f>'Tax Sched 24'!F12</f>
        <v>8837</v>
      </c>
      <c r="C1801" s="14" t="s">
        <v>672</v>
      </c>
      <c r="D1801" s="14" t="str">
        <f t="shared" si="27"/>
        <v>Error?</v>
      </c>
    </row>
    <row r="1802" spans="1:4" x14ac:dyDescent="0.2">
      <c r="A1802" s="55">
        <v>1741</v>
      </c>
      <c r="B1802" s="1232">
        <f>'Tax Sched 24'!F14</f>
        <v>3535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162606</v>
      </c>
      <c r="D1808" s="14" t="str">
        <f t="shared" si="27"/>
        <v>Error?</v>
      </c>
    </row>
    <row r="1809" spans="1:4" x14ac:dyDescent="0.2">
      <c r="A1809" s="55">
        <v>1748</v>
      </c>
      <c r="B1809" s="1232">
        <f>'Tax Sched 24'!E5</f>
        <v>44186</v>
      </c>
      <c r="D1809" s="14" t="str">
        <f t="shared" si="27"/>
        <v>Error?</v>
      </c>
    </row>
    <row r="1810" spans="1:4" x14ac:dyDescent="0.2">
      <c r="A1810" s="55">
        <v>1749</v>
      </c>
      <c r="B1810" s="1232">
        <f>'Tax Sched 24'!E6</f>
        <v>58439</v>
      </c>
      <c r="D1810" s="14" t="str">
        <f t="shared" si="27"/>
        <v>Error?</v>
      </c>
    </row>
    <row r="1811" spans="1:4" x14ac:dyDescent="0.2">
      <c r="A1811" s="55">
        <v>1750</v>
      </c>
      <c r="B1811" s="1232">
        <f>'Tax Sched 24'!E7</f>
        <v>21209</v>
      </c>
      <c r="D1811" s="14" t="str">
        <f t="shared" si="27"/>
        <v>Error?</v>
      </c>
    </row>
    <row r="1812" spans="1:4" x14ac:dyDescent="0.2">
      <c r="A1812" s="55">
        <v>1751</v>
      </c>
      <c r="B1812" s="1232">
        <f>'Tax Sched 24'!E8</f>
        <v>30001</v>
      </c>
      <c r="D1812" s="14" t="str">
        <f t="shared" si="27"/>
        <v>Error?</v>
      </c>
    </row>
    <row r="1813" spans="1:4" x14ac:dyDescent="0.2">
      <c r="A1813" s="55">
        <v>1752</v>
      </c>
      <c r="B1813" s="1232">
        <f>'Tax Sched 24'!E10</f>
        <v>8837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91001</v>
      </c>
      <c r="D1816" s="14" t="str">
        <f t="shared" si="27"/>
        <v>Error?</v>
      </c>
    </row>
    <row r="1817" spans="1:4" x14ac:dyDescent="0.2">
      <c r="A1817" s="55">
        <v>1756</v>
      </c>
      <c r="B1817" s="1232">
        <f>'Tax Sched 24'!E12</f>
        <v>8837</v>
      </c>
      <c r="D1817" s="14" t="str">
        <f t="shared" si="27"/>
        <v>Error?</v>
      </c>
    </row>
    <row r="1818" spans="1:4" x14ac:dyDescent="0.2">
      <c r="A1818" s="55">
        <v>1757</v>
      </c>
      <c r="B1818" s="1232">
        <f>'Tax Sched 24'!E14</f>
        <v>3535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473489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3232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393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3625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3625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15515</v>
      </c>
      <c r="D2008" s="14" t="str">
        <f t="shared" si="30"/>
        <v>Error?</v>
      </c>
    </row>
    <row r="2009" spans="1:4" x14ac:dyDescent="0.2">
      <c r="A2009" s="55">
        <v>1948</v>
      </c>
      <c r="B2009" s="1232">
        <f>'Cap Outlay Deprec 27'!C8</f>
        <v>4136679</v>
      </c>
      <c r="D2009" s="14" t="str">
        <f t="shared" si="30"/>
        <v>Error?</v>
      </c>
    </row>
    <row r="2010" spans="1:4" x14ac:dyDescent="0.2">
      <c r="A2010" s="55">
        <v>1949</v>
      </c>
      <c r="B2010" s="1232">
        <f>'Cap Outlay Deprec 27'!C10</f>
        <v>93167</v>
      </c>
      <c r="D2010" s="14" t="str">
        <f t="shared" si="30"/>
        <v>Error?</v>
      </c>
    </row>
    <row r="2011" spans="1:4" x14ac:dyDescent="0.2">
      <c r="A2011" s="55">
        <v>1950</v>
      </c>
      <c r="B2011" s="1232">
        <f>'Cap Outlay Deprec 27'!C12</f>
        <v>146554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4391915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120350</v>
      </c>
      <c r="D2016" s="14" t="str">
        <f t="shared" si="30"/>
        <v>Error?</v>
      </c>
    </row>
    <row r="2017" spans="1:4" x14ac:dyDescent="0.2">
      <c r="A2017" s="55">
        <v>1956</v>
      </c>
      <c r="B2017" s="1232">
        <f>'Cap Outlay Deprec 27'!D12</f>
        <v>2730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123080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20344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20344</v>
      </c>
      <c r="C2025" s="14" t="s">
        <v>672</v>
      </c>
      <c r="D2025" s="14" t="str">
        <f t="shared" si="30"/>
        <v>Error?</v>
      </c>
    </row>
    <row r="2026" spans="1:4" x14ac:dyDescent="0.2">
      <c r="A2026" s="55">
        <v>1965</v>
      </c>
      <c r="B2026" s="1232">
        <f>'Cap Outlay Deprec 27'!F5</f>
        <v>15515</v>
      </c>
      <c r="C2026" s="14" t="s">
        <v>672</v>
      </c>
      <c r="D2026" s="14" t="str">
        <f t="shared" si="30"/>
        <v>Error?</v>
      </c>
    </row>
    <row r="2027" spans="1:4" x14ac:dyDescent="0.2">
      <c r="A2027" s="55">
        <v>1966</v>
      </c>
      <c r="B2027" s="1232">
        <f>'Cap Outlay Deprec 27'!F8</f>
        <v>4136679</v>
      </c>
      <c r="C2027" s="14" t="s">
        <v>672</v>
      </c>
      <c r="D2027" s="14" t="str">
        <f t="shared" si="30"/>
        <v>Error?</v>
      </c>
    </row>
    <row r="2028" spans="1:4" x14ac:dyDescent="0.2">
      <c r="A2028" s="55">
        <v>1967</v>
      </c>
      <c r="B2028" s="1232">
        <f>'Cap Outlay Deprec 27'!F10</f>
        <v>213517</v>
      </c>
      <c r="C2028" s="14" t="s">
        <v>672</v>
      </c>
      <c r="D2028" s="14" t="str">
        <f t="shared" si="30"/>
        <v>Error?</v>
      </c>
    </row>
    <row r="2029" spans="1:4" x14ac:dyDescent="0.2">
      <c r="A2029" s="55">
        <v>1968</v>
      </c>
      <c r="B2029" s="1232">
        <f>'Cap Outlay Deprec 27'!F12</f>
        <v>128940</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4494651</v>
      </c>
      <c r="C2031" s="14" t="s">
        <v>672</v>
      </c>
      <c r="D2031" s="14" t="str">
        <f t="shared" si="30"/>
        <v>Error?</v>
      </c>
    </row>
    <row r="2032" spans="1:4" x14ac:dyDescent="0.2">
      <c r="A2032" s="83">
        <v>1971</v>
      </c>
      <c r="D2032" s="14" t="str">
        <f t="shared" si="30"/>
        <v>OK</v>
      </c>
    </row>
    <row r="2033" spans="1:4" x14ac:dyDescent="0.2">
      <c r="A2033" s="55">
        <v>1972</v>
      </c>
      <c r="B2033" s="1232">
        <f>'Cap Outlay Deprec 27'!H8</f>
        <v>1227761</v>
      </c>
      <c r="D2033" s="14" t="str">
        <f t="shared" si="30"/>
        <v>Error?</v>
      </c>
    </row>
    <row r="2034" spans="1:4" x14ac:dyDescent="0.2">
      <c r="A2034" s="55">
        <v>1973</v>
      </c>
      <c r="B2034" s="1232">
        <f>'Cap Outlay Deprec 27'!H10</f>
        <v>62355</v>
      </c>
      <c r="D2034" s="14" t="str">
        <f t="shared" si="30"/>
        <v>Error?</v>
      </c>
    </row>
    <row r="2035" spans="1:4" x14ac:dyDescent="0.2">
      <c r="A2035" s="55">
        <v>1974</v>
      </c>
      <c r="B2035" s="1232">
        <f>'Cap Outlay Deprec 27'!H12</f>
        <v>86166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1376282</v>
      </c>
      <c r="C2037" s="14" t="s">
        <v>672</v>
      </c>
      <c r="D2037" s="14" t="str">
        <f t="shared" si="30"/>
        <v>Error?</v>
      </c>
    </row>
    <row r="2038" spans="1:4" x14ac:dyDescent="0.2">
      <c r="A2038" s="83">
        <v>1977</v>
      </c>
      <c r="D2038" s="14" t="str">
        <f t="shared" si="30"/>
        <v>OK</v>
      </c>
    </row>
    <row r="2039" spans="1:4" x14ac:dyDescent="0.2">
      <c r="A2039" s="55">
        <v>1978</v>
      </c>
      <c r="B2039" s="1232">
        <f>'Cap Outlay Deprec 27'!I8</f>
        <v>82734</v>
      </c>
      <c r="D2039" s="14" t="str">
        <f t="shared" si="30"/>
        <v>Error?</v>
      </c>
    </row>
    <row r="2040" spans="1:4" x14ac:dyDescent="0.2">
      <c r="A2040" s="55">
        <v>1979</v>
      </c>
      <c r="B2040" s="1232">
        <f>'Cap Outlay Deprec 27'!I10</f>
        <v>7667</v>
      </c>
      <c r="D2040" s="14" t="str">
        <f t="shared" si="30"/>
        <v>Error?</v>
      </c>
    </row>
    <row r="2041" spans="1:4" x14ac:dyDescent="0.2">
      <c r="A2041" s="55">
        <v>1980</v>
      </c>
      <c r="B2041" s="1232">
        <f>'Cap Outlay Deprec 27'!I12</f>
        <v>13820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104221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27540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27540</v>
      </c>
      <c r="C2049" s="14" t="s">
        <v>672</v>
      </c>
      <c r="D2049" s="14" t="str">
        <f t="shared" si="31"/>
        <v>Error?</v>
      </c>
    </row>
    <row r="2050" spans="1:4" x14ac:dyDescent="0.2">
      <c r="A2050" s="83">
        <v>1989</v>
      </c>
      <c r="D2050" s="14" t="str">
        <f t="shared" si="31"/>
        <v>OK</v>
      </c>
    </row>
    <row r="2051" spans="1:4" x14ac:dyDescent="0.2">
      <c r="A2051" s="55">
        <v>1990</v>
      </c>
      <c r="B2051" s="1232">
        <f>'Cap Outlay Deprec 27'!K8</f>
        <v>1310495</v>
      </c>
      <c r="C2051" s="14" t="s">
        <v>672</v>
      </c>
      <c r="D2051" s="14" t="str">
        <f t="shared" si="31"/>
        <v>Error?</v>
      </c>
    </row>
    <row r="2052" spans="1:4" x14ac:dyDescent="0.2">
      <c r="A2052" s="55">
        <v>1991</v>
      </c>
      <c r="B2052" s="1232">
        <f>'Cap Outlay Deprec 27'!K10</f>
        <v>70022</v>
      </c>
      <c r="C2052" s="14" t="s">
        <v>672</v>
      </c>
      <c r="D2052" s="14" t="str">
        <f t="shared" si="31"/>
        <v>Error?</v>
      </c>
    </row>
    <row r="2053" spans="1:4" x14ac:dyDescent="0.2">
      <c r="A2053" s="55">
        <v>1992</v>
      </c>
      <c r="B2053" s="1232">
        <f>'Cap Outlay Deprec 27'!K12</f>
        <v>72446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1452963</v>
      </c>
      <c r="C2055" s="14" t="s">
        <v>672</v>
      </c>
      <c r="D2055" s="14" t="str">
        <f t="shared" si="31"/>
        <v>Error?</v>
      </c>
    </row>
    <row r="2056" spans="1:4" x14ac:dyDescent="0.2">
      <c r="A2056" s="55">
        <v>1995</v>
      </c>
      <c r="B2056" s="1232">
        <f>'Cap Outlay Deprec 27'!L5</f>
        <v>15515</v>
      </c>
      <c r="C2056" s="14" t="s">
        <v>672</v>
      </c>
      <c r="D2056" s="14" t="str">
        <f t="shared" si="31"/>
        <v>Error?</v>
      </c>
    </row>
    <row r="2057" spans="1:4" x14ac:dyDescent="0.2">
      <c r="A2057" s="55">
        <v>1996</v>
      </c>
      <c r="B2057" s="1232">
        <f>'Cap Outlay Deprec 27'!L8</f>
        <v>2826184</v>
      </c>
      <c r="C2057" s="14" t="s">
        <v>672</v>
      </c>
      <c r="D2057" s="14" t="str">
        <f t="shared" si="31"/>
        <v>Error?</v>
      </c>
    </row>
    <row r="2058" spans="1:4" x14ac:dyDescent="0.2">
      <c r="A2058" s="55">
        <v>1997</v>
      </c>
      <c r="B2058" s="1232">
        <f>'Cap Outlay Deprec 27'!L10</f>
        <v>143495</v>
      </c>
      <c r="C2058" s="14" t="s">
        <v>672</v>
      </c>
      <c r="D2058" s="14" t="str">
        <f t="shared" si="31"/>
        <v>Error?</v>
      </c>
    </row>
    <row r="2059" spans="1:4" x14ac:dyDescent="0.2">
      <c r="A2059" s="55">
        <v>1998</v>
      </c>
      <c r="B2059" s="1232">
        <f>'Cap Outlay Deprec 27'!L12</f>
        <v>56494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3041688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2612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7385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8179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4896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77827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270481</v>
      </c>
      <c r="C2551" s="14" t="s">
        <v>672</v>
      </c>
      <c r="D2551" s="14" t="str">
        <f t="shared" si="38"/>
        <v>Error?</v>
      </c>
    </row>
    <row r="2552" spans="1:4" x14ac:dyDescent="0.2">
      <c r="A2552" s="83">
        <v>2491</v>
      </c>
      <c r="D2552" s="14" t="str">
        <f t="shared" si="38"/>
        <v>OK</v>
      </c>
    </row>
    <row r="2553" spans="1:4" x14ac:dyDescent="0.2">
      <c r="A2553" s="55">
        <v>2492</v>
      </c>
      <c r="B2553" s="1232">
        <f>'Acct Summary 7-8'!C6</f>
        <v>791961</v>
      </c>
      <c r="C2553" s="14" t="s">
        <v>672</v>
      </c>
      <c r="D2553" s="14" t="str">
        <f t="shared" si="38"/>
        <v>Error?</v>
      </c>
    </row>
    <row r="2554" spans="1:4" x14ac:dyDescent="0.2">
      <c r="A2554" s="55">
        <v>2493</v>
      </c>
      <c r="B2554" s="1232">
        <f>'Acct Summary 7-8'!C7</f>
        <v>137162</v>
      </c>
      <c r="C2554" s="14" t="s">
        <v>672</v>
      </c>
      <c r="D2554" s="14" t="str">
        <f t="shared" si="38"/>
        <v>Error?</v>
      </c>
    </row>
    <row r="2555" spans="1:4" x14ac:dyDescent="0.2">
      <c r="A2555" s="55">
        <v>2494</v>
      </c>
      <c r="B2555" s="1232">
        <f>'Acct Summary 7-8'!C8</f>
        <v>1199604</v>
      </c>
      <c r="C2555" s="14" t="s">
        <v>672</v>
      </c>
      <c r="D2555" s="14" t="str">
        <f t="shared" si="38"/>
        <v>Error?</v>
      </c>
    </row>
    <row r="2556" spans="1:4" x14ac:dyDescent="0.2">
      <c r="A2556" s="55">
        <v>2495</v>
      </c>
      <c r="B2556" s="1232">
        <f>'Acct Summary 7-8'!C12</f>
        <v>821362</v>
      </c>
      <c r="C2556" s="14" t="s">
        <v>672</v>
      </c>
      <c r="D2556" s="14" t="str">
        <f t="shared" si="38"/>
        <v>Error?</v>
      </c>
    </row>
    <row r="2557" spans="1:4" x14ac:dyDescent="0.2">
      <c r="A2557" s="55">
        <v>2496</v>
      </c>
      <c r="B2557" s="1232">
        <f>'Acct Summary 7-8'!C13</f>
        <v>363845</v>
      </c>
      <c r="C2557" s="14" t="s">
        <v>672</v>
      </c>
      <c r="D2557" s="14" t="str">
        <f t="shared" si="38"/>
        <v>Error?</v>
      </c>
    </row>
    <row r="2558" spans="1:4" x14ac:dyDescent="0.2">
      <c r="A2558" s="55">
        <v>2497</v>
      </c>
      <c r="B2558" s="1232">
        <f>'Acct Summary 7-8'!C14</f>
        <v>156</v>
      </c>
      <c r="C2558" s="14" t="s">
        <v>672</v>
      </c>
      <c r="D2558" s="14" t="str">
        <f t="shared" si="38"/>
        <v>Error?</v>
      </c>
    </row>
    <row r="2559" spans="1:4" x14ac:dyDescent="0.2">
      <c r="A2559" s="55">
        <v>2498</v>
      </c>
      <c r="B2559" s="1232">
        <f>'Acct Summary 7-8'!C15</f>
        <v>7385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1192748</v>
      </c>
      <c r="C2561" s="14" t="s">
        <v>672</v>
      </c>
      <c r="D2561" s="14" t="str">
        <f t="shared" si="39"/>
        <v>Error?</v>
      </c>
    </row>
    <row r="2562" spans="1:4" x14ac:dyDescent="0.2">
      <c r="A2562" s="55">
        <v>2501</v>
      </c>
      <c r="B2562" s="1232">
        <f>'Acct Summary 7-8'!C20</f>
        <v>6856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41553</v>
      </c>
      <c r="C2564" s="14" t="s">
        <v>672</v>
      </c>
      <c r="D2564" s="14" t="str">
        <f t="shared" si="39"/>
        <v>Error?</v>
      </c>
    </row>
    <row r="2565" spans="1:4" x14ac:dyDescent="0.2">
      <c r="A2565" s="83">
        <v>2504</v>
      </c>
      <c r="D2565" s="14" t="str">
        <f t="shared" si="39"/>
        <v>OK</v>
      </c>
    </row>
    <row r="2566" spans="1:4" x14ac:dyDescent="0.2">
      <c r="A2566" s="55">
        <v>2505</v>
      </c>
      <c r="B2566" s="1232">
        <f>'Acct Summary 7-8'!D6</f>
        <v>45000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86553</v>
      </c>
      <c r="C2568" s="14" t="s">
        <v>672</v>
      </c>
      <c r="D2568" s="14" t="str">
        <f t="shared" si="39"/>
        <v>Error?</v>
      </c>
    </row>
    <row r="2569" spans="1:4" x14ac:dyDescent="0.2">
      <c r="A2569" s="55">
        <v>2508</v>
      </c>
      <c r="B2569" s="1232">
        <f>'Acct Summary 7-8'!D13</f>
        <v>111458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111458</v>
      </c>
      <c r="C2573" s="14" t="s">
        <v>672</v>
      </c>
      <c r="D2573" s="14" t="str">
        <f t="shared" si="39"/>
        <v>Error?</v>
      </c>
    </row>
    <row r="2574" spans="1:4" x14ac:dyDescent="0.2">
      <c r="A2574" s="55">
        <v>2513</v>
      </c>
      <c r="B2574" s="1232">
        <f>'Acct Summary 7-8'!D20</f>
        <v>-24905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43638</v>
      </c>
      <c r="C2591" s="14" t="s">
        <v>672</v>
      </c>
      <c r="D2591" s="14" t="str">
        <f t="shared" si="39"/>
        <v>Error?</v>
      </c>
    </row>
    <row r="2592" spans="1:4" x14ac:dyDescent="0.2">
      <c r="A2592" s="83">
        <v>2531</v>
      </c>
      <c r="D2592" s="14" t="str">
        <f t="shared" si="39"/>
        <v>OK</v>
      </c>
    </row>
    <row r="2593" spans="1:4" x14ac:dyDescent="0.2">
      <c r="A2593" s="55">
        <v>2532</v>
      </c>
      <c r="B2593" s="1232">
        <f>'Acct Summary 7-8'!F6</f>
        <v>63829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107467</v>
      </c>
      <c r="C2595" s="14" t="s">
        <v>672</v>
      </c>
      <c r="D2595" s="14" t="str">
        <f t="shared" si="39"/>
        <v>Error?</v>
      </c>
    </row>
    <row r="2596" spans="1:4" x14ac:dyDescent="0.2">
      <c r="A2596" s="55">
        <v>2535</v>
      </c>
      <c r="B2596" s="1232">
        <f>'Acct Summary 7-8'!F13</f>
        <v>102220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102220</v>
      </c>
      <c r="C2600" s="14" t="s">
        <v>672</v>
      </c>
      <c r="D2600" s="14" t="str">
        <f t="shared" si="39"/>
        <v>Error?</v>
      </c>
    </row>
    <row r="2601" spans="1:4" x14ac:dyDescent="0.2">
      <c r="A2601" s="55">
        <v>2540</v>
      </c>
      <c r="B2601" s="1232">
        <f>'Acct Summary 7-8'!F20</f>
        <v>5247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80547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80547</v>
      </c>
      <c r="C2606" s="14" t="s">
        <v>672</v>
      </c>
      <c r="D2606" s="14" t="str">
        <f t="shared" si="39"/>
        <v>Error?</v>
      </c>
    </row>
    <row r="2607" spans="1:4" x14ac:dyDescent="0.2">
      <c r="A2607" s="55">
        <v>2546</v>
      </c>
      <c r="B2607" s="1232">
        <f>'Acct Summary 7-8'!G12</f>
        <v>18158</v>
      </c>
      <c r="C2607" s="14" t="s">
        <v>672</v>
      </c>
      <c r="D2607" s="14" t="str">
        <f t="shared" si="39"/>
        <v>Error?</v>
      </c>
    </row>
    <row r="2608" spans="1:4" x14ac:dyDescent="0.2">
      <c r="A2608" s="55">
        <v>2547</v>
      </c>
      <c r="B2608" s="1232">
        <f>'Acct Summary 7-8'!G13</f>
        <v>26806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44964</v>
      </c>
      <c r="C2612" s="14" t="s">
        <v>672</v>
      </c>
      <c r="D2612" s="14" t="str">
        <f t="shared" si="39"/>
        <v>Error?</v>
      </c>
    </row>
    <row r="2613" spans="1:4" x14ac:dyDescent="0.2">
      <c r="A2613" s="55">
        <v>2552</v>
      </c>
      <c r="B2613" s="1232">
        <f>'Acct Summary 7-8'!G20</f>
        <v>35583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60442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60442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58625</v>
      </c>
      <c r="C2634" s="14" t="s">
        <v>672</v>
      </c>
      <c r="D2634" s="14" t="str">
        <f t="shared" si="40"/>
        <v>Error?</v>
      </c>
    </row>
    <row r="2635" spans="1:4" x14ac:dyDescent="0.2">
      <c r="A2635" s="55">
        <v>2574</v>
      </c>
      <c r="B2635" s="1232">
        <f>'Acct Summary 7-8'!E17</f>
        <v>58625</v>
      </c>
      <c r="C2635" s="14" t="s">
        <v>672</v>
      </c>
      <c r="D2635" s="14" t="str">
        <f t="shared" si="40"/>
        <v>Error?</v>
      </c>
    </row>
    <row r="2636" spans="1:4" x14ac:dyDescent="0.2">
      <c r="A2636" s="55">
        <v>2575</v>
      </c>
      <c r="B2636" s="1232">
        <f>'Acct Summary 7-8'!E20</f>
        <v>1817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9785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9785</v>
      </c>
      <c r="C2658" s="14" t="s">
        <v>672</v>
      </c>
      <c r="D2658" s="14" t="str">
        <f t="shared" si="40"/>
        <v>Error?</v>
      </c>
    </row>
    <row r="2659" spans="1:4" x14ac:dyDescent="0.2">
      <c r="A2659" s="55">
        <v>2598</v>
      </c>
      <c r="B2659" s="1232">
        <f>'Acct Summary 7-8'!H13</f>
        <v>5690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5690</v>
      </c>
      <c r="C2661" s="14" t="s">
        <v>672</v>
      </c>
      <c r="D2661" s="14" t="str">
        <f t="shared" si="40"/>
        <v>Error?</v>
      </c>
    </row>
    <row r="2662" spans="1:4" x14ac:dyDescent="0.2">
      <c r="A2662" s="55">
        <v>2601</v>
      </c>
      <c r="B2662" s="1232">
        <f>'Acct Summary 7-8'!H20</f>
        <v>4095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4773</v>
      </c>
      <c r="C2789" s="14" t="s">
        <v>672</v>
      </c>
      <c r="D2789" s="14" t="str">
        <f t="shared" si="42"/>
        <v>Error?</v>
      </c>
    </row>
    <row r="2790" spans="1:4" x14ac:dyDescent="0.2">
      <c r="A2790" s="55">
        <v>2729</v>
      </c>
      <c r="B2790" s="1232">
        <f>'Expenditures 15-22'!E102</f>
        <v>4773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10923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10923</v>
      </c>
      <c r="D2914" s="14" t="str">
        <f t="shared" si="44"/>
        <v>Error?</v>
      </c>
    </row>
    <row r="2915" spans="1:4" x14ac:dyDescent="0.2">
      <c r="A2915" s="83">
        <v>2854</v>
      </c>
      <c r="D2915" s="14" t="str">
        <f t="shared" si="44"/>
        <v>OK</v>
      </c>
    </row>
    <row r="2916" spans="1:4" x14ac:dyDescent="0.2">
      <c r="A2916" s="55">
        <v>2855</v>
      </c>
      <c r="B2916" s="1232">
        <f>'Assets-Liab 5-6'!L34</f>
        <v>10923</v>
      </c>
      <c r="C2916" s="14" t="s">
        <v>672</v>
      </c>
      <c r="D2916" s="14" t="str">
        <f t="shared" si="44"/>
        <v>Error?</v>
      </c>
    </row>
    <row r="2917" spans="1:4" x14ac:dyDescent="0.2">
      <c r="A2917" s="55">
        <v>2856</v>
      </c>
      <c r="B2917" s="1232">
        <f>'Assets-Liab 5-6'!L41</f>
        <v>10923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4773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2612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7385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45012</v>
      </c>
      <c r="D3055" s="14" t="str">
        <f t="shared" si="46"/>
        <v>Error?</v>
      </c>
    </row>
    <row r="3056" spans="1:4" x14ac:dyDescent="0.2">
      <c r="A3056" s="55">
        <v>2995</v>
      </c>
      <c r="B3056" s="1232">
        <f>'Expenditures 15-22'!D10</f>
        <v>8205</v>
      </c>
      <c r="D3056" s="14" t="str">
        <f t="shared" si="46"/>
        <v>Error?</v>
      </c>
    </row>
    <row r="3057" spans="1:4" x14ac:dyDescent="0.2">
      <c r="A3057" s="55">
        <v>2996</v>
      </c>
      <c r="B3057" s="1232">
        <f>'Expenditures 15-22'!E10</f>
        <v>476</v>
      </c>
      <c r="D3057" s="14" t="str">
        <f t="shared" si="46"/>
        <v>Error?</v>
      </c>
    </row>
    <row r="3058" spans="1:4" x14ac:dyDescent="0.2">
      <c r="A3058" s="55">
        <v>2997</v>
      </c>
      <c r="B3058" s="1232">
        <f>'Expenditures 15-22'!F10</f>
        <v>736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54429</v>
      </c>
      <c r="C3062" s="14" t="s">
        <v>672</v>
      </c>
      <c r="D3062" s="14" t="str">
        <f t="shared" si="46"/>
        <v>Error?</v>
      </c>
    </row>
    <row r="3063" spans="1:4" x14ac:dyDescent="0.2">
      <c r="A3063" s="83">
        <v>3002</v>
      </c>
      <c r="D3063" s="14" t="str">
        <f t="shared" si="46"/>
        <v>OK</v>
      </c>
    </row>
    <row r="3064" spans="1:4" x14ac:dyDescent="0.2">
      <c r="A3064" s="55">
        <v>3003</v>
      </c>
      <c r="B3064" s="1232">
        <f>'Expenditures 15-22'!D213</f>
        <v>5615</v>
      </c>
      <c r="D3064" s="14" t="str">
        <f t="shared" si="46"/>
        <v>Error?</v>
      </c>
    </row>
    <row r="3065" spans="1:4" x14ac:dyDescent="0.2">
      <c r="A3065" s="55">
        <v>3004</v>
      </c>
      <c r="B3065" s="1232">
        <f>'Expenditures 15-22'!K213</f>
        <v>5615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8179</v>
      </c>
      <c r="C3225" s="14" t="s">
        <v>672</v>
      </c>
      <c r="D3225" s="14" t="str">
        <f t="shared" si="49"/>
        <v>Error?</v>
      </c>
    </row>
    <row r="3226" spans="1:4" x14ac:dyDescent="0.2">
      <c r="A3226" s="55">
        <v>3165</v>
      </c>
      <c r="B3226" s="1232">
        <f>'Acct Summary 7-8'!I8</f>
        <v>8179</v>
      </c>
      <c r="C3226" s="14" t="s">
        <v>672</v>
      </c>
      <c r="D3226" s="14" t="str">
        <f t="shared" si="49"/>
        <v>Error?</v>
      </c>
    </row>
    <row r="3227" spans="1:4" x14ac:dyDescent="0.2">
      <c r="A3227" s="55">
        <v>3166</v>
      </c>
      <c r="B3227" s="1232">
        <f>'Acct Summary 7-8'!I20</f>
        <v>8179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8179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8179</v>
      </c>
      <c r="C3232" s="14" t="s">
        <v>672</v>
      </c>
      <c r="D3232" s="14" t="str">
        <f t="shared" si="49"/>
        <v>Error?</v>
      </c>
    </row>
    <row r="3233" spans="1:4" x14ac:dyDescent="0.2">
      <c r="A3233" s="55">
        <v>3172</v>
      </c>
      <c r="B3233" s="1232">
        <f>'Acct Summary 7-8'!C78</f>
        <v>15035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-24905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5247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35583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1817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4095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8179</v>
      </c>
      <c r="C3318" s="14" t="s">
        <v>672</v>
      </c>
      <c r="D3318" s="14" t="str">
        <f t="shared" si="50"/>
        <v>Error?</v>
      </c>
    </row>
    <row r="3319" spans="1:4" x14ac:dyDescent="0.2">
      <c r="A3319" s="55">
        <v>3258</v>
      </c>
      <c r="B3319" s="1232">
        <f>'Acct Summary 7-8'!I77</f>
        <v>-8179</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41693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3927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45620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9279</v>
      </c>
      <c r="D3387" s="14" t="str">
        <f t="shared" si="51"/>
        <v>Error?</v>
      </c>
    </row>
    <row r="3388" spans="1:4" x14ac:dyDescent="0.2">
      <c r="A3388" s="55">
        <v>3327</v>
      </c>
      <c r="B3388" s="1232">
        <f>'Expenditures 15-22'!D211</f>
        <v>2514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9279</v>
      </c>
      <c r="C3390" s="14" t="s">
        <v>672</v>
      </c>
      <c r="D3390" s="14" t="str">
        <f t="shared" si="51"/>
        <v>Error?</v>
      </c>
    </row>
    <row r="3391" spans="1:4" x14ac:dyDescent="0.2">
      <c r="A3391" s="55">
        <v>3330</v>
      </c>
      <c r="B3391" s="1232">
        <f>'Expenditures 15-22'!K211</f>
        <v>2514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781570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85761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58272</v>
      </c>
      <c r="D3417" s="14" t="str">
        <f t="shared" si="52"/>
        <v>Error?</v>
      </c>
    </row>
    <row r="3418" spans="1:4" x14ac:dyDescent="0.2">
      <c r="A3418" s="83">
        <v>3357</v>
      </c>
      <c r="D3418" s="14" t="str">
        <f t="shared" si="52"/>
        <v>OK</v>
      </c>
    </row>
    <row r="3419" spans="1:4" x14ac:dyDescent="0.2">
      <c r="A3419" s="55">
        <v>3358</v>
      </c>
      <c r="B3419" s="1232">
        <f>'Assets-Liab 5-6'!F4</f>
        <v>75257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219930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4095</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10923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42761</v>
      </c>
      <c r="C3446" s="14" t="s">
        <v>672</v>
      </c>
      <c r="D3446" s="14" t="str">
        <f t="shared" si="52"/>
        <v>Error?</v>
      </c>
    </row>
    <row r="3447" spans="1:4" x14ac:dyDescent="0.2">
      <c r="A3447" s="55">
        <v>3386</v>
      </c>
      <c r="B3447" s="1232">
        <f>'Tax Sched 24'!D16</f>
        <v>42761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36001</v>
      </c>
      <c r="C3449" s="14" t="s">
        <v>672</v>
      </c>
      <c r="D3449" s="14" t="str">
        <f t="shared" si="52"/>
        <v>Error?</v>
      </c>
    </row>
    <row r="3450" spans="1:4" x14ac:dyDescent="0.2">
      <c r="A3450" s="55">
        <v>3389</v>
      </c>
      <c r="B3450" s="1232">
        <f>'Tax Sched 24'!E16</f>
        <v>36001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119228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119228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119228</v>
      </c>
      <c r="D3567" s="14" t="str">
        <f t="shared" si="54"/>
        <v>Error?</v>
      </c>
    </row>
    <row r="3568" spans="1:4" x14ac:dyDescent="0.2">
      <c r="A3568" s="55">
        <v>3507</v>
      </c>
      <c r="B3568" s="1232">
        <f>'Assets-Liab 5-6'!K41</f>
        <v>119228</v>
      </c>
      <c r="C3568" s="14" t="s">
        <v>672</v>
      </c>
      <c r="D3568" s="14" t="str">
        <f t="shared" si="54"/>
        <v>Error?</v>
      </c>
    </row>
    <row r="3569" spans="1:4" x14ac:dyDescent="0.2">
      <c r="A3569" s="55">
        <v>3508</v>
      </c>
      <c r="B3569" s="1232">
        <f>'Acct Summary 7-8'!K4</f>
        <v>8550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8550</v>
      </c>
      <c r="C3571" s="14" t="s">
        <v>672</v>
      </c>
      <c r="D3571" s="14" t="str">
        <f t="shared" si="54"/>
        <v>Error?</v>
      </c>
    </row>
    <row r="3572" spans="1:4" x14ac:dyDescent="0.2">
      <c r="A3572" s="55">
        <v>3511</v>
      </c>
      <c r="B3572" s="1232">
        <f>'Acct Summary 7-8'!K13</f>
        <v>58031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58031</v>
      </c>
      <c r="C3575" s="14" t="s">
        <v>672</v>
      </c>
      <c r="D3575" s="14" t="str">
        <f t="shared" si="54"/>
        <v>Error?</v>
      </c>
    </row>
    <row r="3576" spans="1:4" x14ac:dyDescent="0.2">
      <c r="A3576" s="55">
        <v>3515</v>
      </c>
      <c r="B3576" s="1232">
        <f>'Acct Summary 7-8'!K20</f>
        <v>-49481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-49481</v>
      </c>
      <c r="C3588" s="14" t="s">
        <v>672</v>
      </c>
      <c r="D3588" s="14" t="str">
        <f t="shared" si="55"/>
        <v>Error?</v>
      </c>
    </row>
    <row r="3589" spans="1:4" x14ac:dyDescent="0.2">
      <c r="A3589" s="55">
        <v>3528</v>
      </c>
      <c r="B3589" s="1232">
        <f>'Acct Summary 7-8'!K79</f>
        <v>168709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119228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58031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58031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58031</v>
      </c>
      <c r="C3649" s="14" t="s">
        <v>672</v>
      </c>
      <c r="D3649" s="14" t="str">
        <f t="shared" si="56"/>
        <v>Error?</v>
      </c>
    </row>
    <row r="3650" spans="1:4" x14ac:dyDescent="0.2">
      <c r="A3650" s="55">
        <v>3589</v>
      </c>
      <c r="B3650" s="1232">
        <f>'Expenditures 15-22'!G354</f>
        <v>58031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58031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58031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58031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58031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-49481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8081</v>
      </c>
      <c r="C3725" s="14" t="s">
        <v>672</v>
      </c>
      <c r="D3725" s="14" t="str">
        <f t="shared" si="57"/>
        <v>Error?</v>
      </c>
    </row>
    <row r="3726" spans="1:4" x14ac:dyDescent="0.2">
      <c r="A3726" s="55">
        <v>3665</v>
      </c>
      <c r="B3726" s="1232">
        <f>'Tax Sched 24'!D13</f>
        <v>8081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8837</v>
      </c>
      <c r="C3728" s="14" t="s">
        <v>672</v>
      </c>
      <c r="D3728" s="14" t="str">
        <f t="shared" si="57"/>
        <v>Error?</v>
      </c>
    </row>
    <row r="3729" spans="1:4" x14ac:dyDescent="0.2">
      <c r="A3729" s="55">
        <v>3668</v>
      </c>
      <c r="B3729" s="1232">
        <f>'Tax Sched 24'!E13</f>
        <v>8837</v>
      </c>
      <c r="D3729" s="14" t="str">
        <f t="shared" si="57"/>
        <v>Error?</v>
      </c>
    </row>
    <row r="3730" spans="1:4" x14ac:dyDescent="0.2">
      <c r="A3730" s="55">
        <v>3669</v>
      </c>
      <c r="B3730" s="1232">
        <f>'ICR Computation 30'!E10</f>
        <v>40834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4823</v>
      </c>
      <c r="D4081" s="14" t="str">
        <f t="shared" si="62"/>
        <v>Error?</v>
      </c>
    </row>
    <row r="4082" spans="1:4" x14ac:dyDescent="0.2">
      <c r="A4082" s="55">
        <v>4021</v>
      </c>
      <c r="B4082" s="1232">
        <f>'Expenditures 15-22'!D174</f>
        <v>935</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5758</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293971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1493575</v>
      </c>
      <c r="C4122" s="14" t="s">
        <v>672</v>
      </c>
      <c r="D4122" s="14" t="str">
        <f t="shared" si="63"/>
        <v>Error?</v>
      </c>
    </row>
    <row r="4123" spans="1:4" x14ac:dyDescent="0.2">
      <c r="A4123" s="55">
        <v>4062</v>
      </c>
      <c r="B4123" s="1232">
        <f>'Acct Summary 7-8'!D10</f>
        <v>86553</v>
      </c>
      <c r="C4123" s="14" t="s">
        <v>672</v>
      </c>
      <c r="D4123" s="14" t="str">
        <f t="shared" si="63"/>
        <v>Error?</v>
      </c>
    </row>
    <row r="4124" spans="1:4" x14ac:dyDescent="0.2">
      <c r="A4124" s="55">
        <v>4063</v>
      </c>
      <c r="B4124" s="1232">
        <f>'Acct Summary 7-8'!E10</f>
        <v>60442</v>
      </c>
      <c r="C4124" s="14" t="s">
        <v>672</v>
      </c>
      <c r="D4124" s="14" t="str">
        <f t="shared" si="63"/>
        <v>Error?</v>
      </c>
    </row>
    <row r="4125" spans="1:4" x14ac:dyDescent="0.2">
      <c r="A4125" s="55">
        <v>4064</v>
      </c>
      <c r="B4125" s="1232">
        <f>'Acct Summary 7-8'!F10</f>
        <v>107467</v>
      </c>
      <c r="C4125" s="14" t="s">
        <v>672</v>
      </c>
      <c r="D4125" s="14" t="str">
        <f t="shared" si="63"/>
        <v>Error?</v>
      </c>
    </row>
    <row r="4126" spans="1:4" x14ac:dyDescent="0.2">
      <c r="A4126" s="55">
        <v>4065</v>
      </c>
      <c r="B4126" s="1232">
        <f>'Acct Summary 7-8'!G10</f>
        <v>80547</v>
      </c>
      <c r="C4126" s="14" t="s">
        <v>672</v>
      </c>
      <c r="D4126" s="14" t="str">
        <f t="shared" si="63"/>
        <v>Error?</v>
      </c>
    </row>
    <row r="4127" spans="1:4" x14ac:dyDescent="0.2">
      <c r="A4127" s="55">
        <v>4066</v>
      </c>
      <c r="B4127" s="1232">
        <f>'Acct Summary 7-8'!H10</f>
        <v>9785</v>
      </c>
      <c r="C4127" s="14" t="s">
        <v>672</v>
      </c>
      <c r="D4127" s="14" t="str">
        <f t="shared" si="63"/>
        <v>Error?</v>
      </c>
    </row>
    <row r="4128" spans="1:4" x14ac:dyDescent="0.2">
      <c r="A4128" s="55">
        <v>4067</v>
      </c>
      <c r="B4128" s="1232">
        <f>'Acct Summary 7-8'!I10</f>
        <v>8179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8550</v>
      </c>
      <c r="C4130" s="14" t="s">
        <v>672</v>
      </c>
      <c r="D4130" s="14" t="str">
        <f t="shared" si="63"/>
        <v>Error?</v>
      </c>
    </row>
    <row r="4131" spans="1:4" x14ac:dyDescent="0.2">
      <c r="A4131" s="55">
        <v>4070</v>
      </c>
      <c r="B4131" s="1232">
        <f>'Acct Summary 7-8'!C18</f>
        <v>293971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1486719</v>
      </c>
      <c r="C4136" s="14" t="s">
        <v>672</v>
      </c>
      <c r="D4136" s="14" t="str">
        <f t="shared" si="63"/>
        <v>Error?</v>
      </c>
    </row>
    <row r="4137" spans="1:4" x14ac:dyDescent="0.2">
      <c r="A4137" s="55">
        <v>4076</v>
      </c>
      <c r="B4137" s="1232">
        <f>'Acct Summary 7-8'!D19</f>
        <v>111458</v>
      </c>
      <c r="C4137" s="14" t="s">
        <v>672</v>
      </c>
      <c r="D4137" s="14" t="str">
        <f t="shared" si="63"/>
        <v>Error?</v>
      </c>
    </row>
    <row r="4138" spans="1:4" x14ac:dyDescent="0.2">
      <c r="A4138" s="55">
        <v>4077</v>
      </c>
      <c r="B4138" s="1232">
        <f>'Acct Summary 7-8'!E19</f>
        <v>58625</v>
      </c>
      <c r="C4138" s="14" t="s">
        <v>672</v>
      </c>
      <c r="D4138" s="14" t="str">
        <f t="shared" si="63"/>
        <v>Error?</v>
      </c>
    </row>
    <row r="4139" spans="1:4" x14ac:dyDescent="0.2">
      <c r="A4139" s="55">
        <v>4078</v>
      </c>
      <c r="B4139" s="1232">
        <f>'Acct Summary 7-8'!F19</f>
        <v>102220</v>
      </c>
      <c r="C4139" s="14" t="s">
        <v>672</v>
      </c>
      <c r="D4139" s="14" t="str">
        <f t="shared" si="63"/>
        <v>Error?</v>
      </c>
    </row>
    <row r="4140" spans="1:4" x14ac:dyDescent="0.2">
      <c r="A4140" s="55">
        <v>4079</v>
      </c>
      <c r="B4140" s="1232">
        <f>'Acct Summary 7-8'!G19</f>
        <v>44964</v>
      </c>
      <c r="C4140" s="14" t="s">
        <v>672</v>
      </c>
      <c r="D4140" s="14" t="str">
        <f t="shared" si="63"/>
        <v>Error?</v>
      </c>
    </row>
    <row r="4141" spans="1:4" x14ac:dyDescent="0.2">
      <c r="A4141" s="55">
        <v>4080</v>
      </c>
      <c r="B4141" s="1232">
        <f>'Acct Summary 7-8'!H19</f>
        <v>5690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58031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200000</v>
      </c>
      <c r="C4171" s="14" t="s">
        <v>672</v>
      </c>
      <c r="D4171" s="14" t="str">
        <f t="shared" si="64"/>
        <v>Error?</v>
      </c>
    </row>
    <row r="4172" spans="1:4" x14ac:dyDescent="0.2">
      <c r="A4172" s="55">
        <v>4111</v>
      </c>
      <c r="B4172" s="1232">
        <f>'Short-Term Long-Term Debt 25'!J49</f>
        <v>141728</v>
      </c>
      <c r="C4172" s="14" t="s">
        <v>672</v>
      </c>
      <c r="D4172" s="14" t="str">
        <f t="shared" si="64"/>
        <v>Error?</v>
      </c>
    </row>
    <row r="4173" spans="1:4" x14ac:dyDescent="0.2">
      <c r="A4173" s="55">
        <v>4112</v>
      </c>
      <c r="B4173" s="1232">
        <f>'Short-Term Long-Term Debt 25'!H49</f>
        <v>50000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942588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4964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11319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15016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24116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23770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17674516</v>
      </c>
      <c r="D4995" s="14" t="str">
        <f t="shared" si="77"/>
        <v>Error?</v>
      </c>
    </row>
    <row r="4996" spans="1:4" x14ac:dyDescent="0.2">
      <c r="A4996" s="91">
        <v>4935</v>
      </c>
      <c r="B4996" s="1232">
        <f>'FP Info 3'!H31</f>
        <v>1219541.6040000001</v>
      </c>
      <c r="D4996" s="14" t="str">
        <f t="shared" si="77"/>
        <v>Error?</v>
      </c>
    </row>
    <row r="4997" spans="1:4" x14ac:dyDescent="0.2">
      <c r="A4997" s="91">
        <v>4936</v>
      </c>
      <c r="B4997" s="1232">
        <f>'FP Info 3'!H37</f>
        <v>200000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8081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145046</v>
      </c>
      <c r="D5061" s="14" t="str">
        <f t="shared" si="78"/>
        <v>Error?</v>
      </c>
    </row>
    <row r="5062" spans="1:4" x14ac:dyDescent="0.2">
      <c r="A5062" s="83">
        <v>5001</v>
      </c>
      <c r="D5062" s="14" t="str">
        <f t="shared" si="78"/>
        <v>OK</v>
      </c>
    </row>
    <row r="5063" spans="1:4" x14ac:dyDescent="0.2">
      <c r="A5063" s="55">
        <v>5002</v>
      </c>
      <c r="B5063" s="1232">
        <f>'Revenues 9-14'!C7</f>
        <v>3232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156359</v>
      </c>
      <c r="C5066" s="14" t="s">
        <v>672</v>
      </c>
      <c r="D5066" s="14" t="str">
        <f t="shared" si="78"/>
        <v>Error?</v>
      </c>
    </row>
    <row r="5067" spans="1:4" x14ac:dyDescent="0.2">
      <c r="A5067" s="55">
        <v>5006</v>
      </c>
      <c r="B5067" s="1232">
        <f>'Revenues 9-14'!C14</f>
        <v>1859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14569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16428</v>
      </c>
      <c r="C5071" s="14" t="s">
        <v>672</v>
      </c>
      <c r="D5071" s="14" t="str">
        <f t="shared" si="78"/>
        <v>Error?</v>
      </c>
    </row>
    <row r="5072" spans="1:4" x14ac:dyDescent="0.2">
      <c r="A5072" s="55">
        <v>5011</v>
      </c>
      <c r="B5072" s="1232">
        <f>'Revenues 9-14'!C20</f>
        <v>6581</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6581</v>
      </c>
      <c r="C5087" s="14" t="s">
        <v>672</v>
      </c>
      <c r="D5087" s="14" t="str">
        <f t="shared" si="78"/>
        <v>Error?</v>
      </c>
    </row>
    <row r="5088" spans="1:4" x14ac:dyDescent="0.2">
      <c r="A5088" s="55">
        <v>5027</v>
      </c>
      <c r="B5088" s="1232">
        <f>'Revenues 9-14'!C65</f>
        <v>1913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16204</v>
      </c>
      <c r="D5093" s="14" t="str">
        <f t="shared" si="78"/>
        <v>Error?</v>
      </c>
    </row>
    <row r="5094" spans="1:4" x14ac:dyDescent="0.2">
      <c r="A5094" s="55">
        <v>5033</v>
      </c>
      <c r="B5094" s="1232">
        <f>'Revenues 9-14'!C73</f>
        <v>4343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58637</v>
      </c>
      <c r="C5096" s="14" t="s">
        <v>672</v>
      </c>
      <c r="D5096" s="14" t="str">
        <f t="shared" si="78"/>
        <v>Error?</v>
      </c>
    </row>
    <row r="5097" spans="1:4" x14ac:dyDescent="0.2">
      <c r="A5097" s="55">
        <v>5036</v>
      </c>
      <c r="B5097" s="1232">
        <f>'Revenues 9-14'!C77</f>
        <v>9128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2113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11241</v>
      </c>
      <c r="C5102" s="14" t="s">
        <v>672</v>
      </c>
      <c r="D5102" s="14" t="str">
        <f t="shared" si="78"/>
        <v>Error?</v>
      </c>
    </row>
    <row r="5103" spans="1:4" x14ac:dyDescent="0.2">
      <c r="A5103" s="55">
        <v>5042</v>
      </c>
      <c r="B5103" s="1232">
        <f>'Revenues 9-14'!C84</f>
        <v>3280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3280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310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716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16042</v>
      </c>
      <c r="C5120" s="14" t="s">
        <v>672</v>
      </c>
      <c r="D5120" s="14" t="str">
        <f t="shared" si="79"/>
        <v>Error?</v>
      </c>
    </row>
    <row r="5121" spans="1:4" x14ac:dyDescent="0.2">
      <c r="A5121" s="55">
        <v>5060</v>
      </c>
      <c r="B5121" s="1232">
        <f>'Revenues 9-14'!C109</f>
        <v>270481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721757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745527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24758</v>
      </c>
      <c r="D5134" s="14" t="str">
        <f t="shared" si="79"/>
        <v>Error?</v>
      </c>
    </row>
    <row r="5135" spans="1:4" x14ac:dyDescent="0.2">
      <c r="A5135" s="55">
        <v>5074</v>
      </c>
      <c r="B5135" s="1232">
        <f>'Revenues 9-14'!C126</f>
        <v>21177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45935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185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314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46434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791961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28790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12044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40834</v>
      </c>
      <c r="C5246" s="14" t="s">
        <v>672</v>
      </c>
      <c r="D5246" s="14" t="str">
        <f t="shared" si="80"/>
        <v>Error?</v>
      </c>
    </row>
    <row r="5247" spans="1:4" x14ac:dyDescent="0.2">
      <c r="A5247" s="55">
        <v>5186</v>
      </c>
      <c r="B5247" s="1232">
        <f>'Revenues 9-14'!C203</f>
        <v>55929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55929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137162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137162</v>
      </c>
      <c r="C5326" s="14" t="s">
        <v>672</v>
      </c>
      <c r="D5326" s="14" t="str">
        <f t="shared" si="82"/>
        <v>Error?</v>
      </c>
    </row>
    <row r="5327" spans="1:4" x14ac:dyDescent="0.2">
      <c r="A5327" s="55">
        <v>5266</v>
      </c>
      <c r="B5327" s="1232">
        <f>'Revenues 9-14'!C275</f>
        <v>1199604</v>
      </c>
      <c r="C5327" s="14" t="s">
        <v>672</v>
      </c>
      <c r="D5327" s="14" t="str">
        <f t="shared" si="82"/>
        <v>Error?</v>
      </c>
    </row>
    <row r="5328" spans="1:4" x14ac:dyDescent="0.2">
      <c r="A5328" s="55">
        <v>5267</v>
      </c>
      <c r="B5328" s="1232">
        <f>'Revenues 9-14'!D5</f>
        <v>40406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40406</v>
      </c>
      <c r="C5334" s="14" t="s">
        <v>672</v>
      </c>
      <c r="D5334" s="14" t="str">
        <f t="shared" si="82"/>
        <v>Error?</v>
      </c>
    </row>
    <row r="5335" spans="1:4" x14ac:dyDescent="0.2">
      <c r="A5335" s="55">
        <v>5274</v>
      </c>
      <c r="B5335" s="1232">
        <f>'Revenues 9-14'!D14</f>
        <v>470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470</v>
      </c>
      <c r="C5339" s="14" t="s">
        <v>672</v>
      </c>
      <c r="D5339" s="14" t="str">
        <f t="shared" si="82"/>
        <v>Error?</v>
      </c>
    </row>
    <row r="5340" spans="1:4" x14ac:dyDescent="0.2">
      <c r="A5340" s="55">
        <v>5279</v>
      </c>
      <c r="B5340" s="1232">
        <f>'Revenues 9-14'!D65</f>
        <v>64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288</v>
      </c>
      <c r="D5354" s="14" t="str">
        <f t="shared" si="82"/>
        <v>Error?</v>
      </c>
    </row>
    <row r="5355" spans="1:4" x14ac:dyDescent="0.2">
      <c r="A5355" s="55">
        <v>5294</v>
      </c>
      <c r="B5355" s="1232">
        <f>'Revenues 9-14'!D108</f>
        <v>613</v>
      </c>
      <c r="C5355" s="14" t="s">
        <v>672</v>
      </c>
      <c r="D5355" s="14" t="str">
        <f t="shared" si="82"/>
        <v>Error?</v>
      </c>
    </row>
    <row r="5356" spans="1:4" x14ac:dyDescent="0.2">
      <c r="A5356" s="55">
        <v>5295</v>
      </c>
      <c r="B5356" s="1232">
        <f>'Revenues 9-14'!D109</f>
        <v>41553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86553</v>
      </c>
      <c r="C5508" s="14" t="s">
        <v>672</v>
      </c>
      <c r="D5508" s="14" t="str">
        <f t="shared" si="85"/>
        <v>Error?</v>
      </c>
    </row>
    <row r="5509" spans="1:4" x14ac:dyDescent="0.2">
      <c r="A5509" s="55">
        <v>5448</v>
      </c>
      <c r="B5509" s="1232">
        <f>'Revenues 9-14'!E5</f>
        <v>59538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59538</v>
      </c>
      <c r="C5513" s="14" t="s">
        <v>672</v>
      </c>
      <c r="D5513" s="14" t="str">
        <f t="shared" si="85"/>
        <v>Error?</v>
      </c>
    </row>
    <row r="5514" spans="1:4" x14ac:dyDescent="0.2">
      <c r="A5514" s="55">
        <v>5453</v>
      </c>
      <c r="B5514" s="1232">
        <f>'Revenues 9-14'!E14</f>
        <v>757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757</v>
      </c>
      <c r="C5518" s="14" t="s">
        <v>672</v>
      </c>
      <c r="D5518" s="14" t="str">
        <f t="shared" si="85"/>
        <v>Error?</v>
      </c>
    </row>
    <row r="5519" spans="1:4" x14ac:dyDescent="0.2">
      <c r="A5519" s="55">
        <v>5458</v>
      </c>
      <c r="B5519" s="1232">
        <f>'Revenues 9-14'!E65</f>
        <v>147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60442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60442</v>
      </c>
      <c r="C5552" s="14" t="s">
        <v>672</v>
      </c>
      <c r="D5552" s="14" t="str">
        <f t="shared" si="85"/>
        <v>Error?</v>
      </c>
    </row>
    <row r="5553" spans="1:4" x14ac:dyDescent="0.2">
      <c r="A5553" s="55">
        <v>5492</v>
      </c>
      <c r="B5553" s="1232">
        <f>'Revenues 9-14'!F5</f>
        <v>19395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19395</v>
      </c>
      <c r="C5557" s="14" t="s">
        <v>672</v>
      </c>
      <c r="D5557" s="14" t="str">
        <f t="shared" si="85"/>
        <v>Error?</v>
      </c>
    </row>
    <row r="5558" spans="1:4" x14ac:dyDescent="0.2">
      <c r="A5558" s="55">
        <v>5497</v>
      </c>
      <c r="B5558" s="1232">
        <f>'Revenues 9-14'!F14</f>
        <v>225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225</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23951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23951</v>
      </c>
      <c r="C5579" s="14" t="s">
        <v>672</v>
      </c>
      <c r="D5579" s="14" t="str">
        <f t="shared" si="86"/>
        <v>Error?</v>
      </c>
    </row>
    <row r="5580" spans="1:4" x14ac:dyDescent="0.2">
      <c r="A5580" s="55">
        <v>5519</v>
      </c>
      <c r="B5580" s="1232">
        <f>'Revenues 9-14'!F65</f>
        <v>67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43638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63405</v>
      </c>
      <c r="D5615" s="14" t="str">
        <f t="shared" si="86"/>
        <v>Error?</v>
      </c>
    </row>
    <row r="5616" spans="1:4" x14ac:dyDescent="0.2">
      <c r="A5616" s="83">
        <v>5555</v>
      </c>
      <c r="D5616" s="14" t="str">
        <f t="shared" si="86"/>
        <v>OK</v>
      </c>
    </row>
    <row r="5617" spans="1:4" x14ac:dyDescent="0.2">
      <c r="A5617" s="55">
        <v>5556</v>
      </c>
      <c r="B5617" s="1232">
        <f>'Revenues 9-14'!F152</f>
        <v>424</v>
      </c>
      <c r="D5617" s="14" t="str">
        <f t="shared" si="86"/>
        <v>Error?</v>
      </c>
    </row>
    <row r="5618" spans="1:4" x14ac:dyDescent="0.2">
      <c r="A5618" s="55">
        <v>5557</v>
      </c>
      <c r="B5618" s="1232">
        <f>'Revenues 9-14'!F154</f>
        <v>63829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63829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63829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107467</v>
      </c>
      <c r="C5720" s="14" t="s">
        <v>672</v>
      </c>
      <c r="D5720" s="14" t="str">
        <f t="shared" si="88"/>
        <v>Error?</v>
      </c>
    </row>
    <row r="5721" spans="1:4" x14ac:dyDescent="0.2">
      <c r="A5721" s="55">
        <v>5660</v>
      </c>
      <c r="B5721" s="1232">
        <f>'Revenues 9-14'!G5</f>
        <v>35633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42761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78394</v>
      </c>
      <c r="C5725" s="14" t="s">
        <v>672</v>
      </c>
      <c r="D5725" s="14" t="str">
        <f t="shared" si="88"/>
        <v>Error?</v>
      </c>
    </row>
    <row r="5726" spans="1:4" x14ac:dyDescent="0.2">
      <c r="A5726" s="55">
        <v>5665</v>
      </c>
      <c r="B5726" s="1232">
        <f>'Revenues 9-14'!G14</f>
        <v>1133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863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1996</v>
      </c>
      <c r="C5730" s="14" t="s">
        <v>672</v>
      </c>
      <c r="D5730" s="14" t="str">
        <f t="shared" si="88"/>
        <v>Error?</v>
      </c>
    </row>
    <row r="5731" spans="1:4" x14ac:dyDescent="0.2">
      <c r="A5731" s="55">
        <v>5670</v>
      </c>
      <c r="B5731" s="1232">
        <f>'Revenues 9-14'!G65</f>
        <v>157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80547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9784</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9785</v>
      </c>
      <c r="C5915" s="14" t="s">
        <v>672</v>
      </c>
      <c r="D5915" s="14" t="str">
        <f t="shared" si="91"/>
        <v>Error?</v>
      </c>
    </row>
    <row r="5916" spans="1:4" x14ac:dyDescent="0.2">
      <c r="A5916" s="55">
        <v>5855</v>
      </c>
      <c r="B5916" s="1232">
        <f>'Revenues 9-14'!I5</f>
        <v>8081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8081</v>
      </c>
      <c r="C5918" s="14" t="s">
        <v>672</v>
      </c>
      <c r="D5918" s="14" t="str">
        <f t="shared" si="91"/>
        <v>Error?</v>
      </c>
    </row>
    <row r="5919" spans="1:4" x14ac:dyDescent="0.2">
      <c r="A5919" s="55">
        <v>5858</v>
      </c>
      <c r="B5919" s="1232">
        <f>'Revenues 9-14'!I14</f>
        <v>94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94</v>
      </c>
      <c r="C5923" s="14" t="s">
        <v>672</v>
      </c>
      <c r="D5923" s="14" t="str">
        <f t="shared" si="91"/>
        <v>Error?</v>
      </c>
    </row>
    <row r="5924" spans="1:4" x14ac:dyDescent="0.2">
      <c r="A5924" s="55">
        <v>5863</v>
      </c>
      <c r="B5924" s="1232">
        <f>'Revenues 9-14'!I65</f>
        <v>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8179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8081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8081</v>
      </c>
      <c r="C5987" s="14" t="s">
        <v>672</v>
      </c>
      <c r="D5987" s="14" t="str">
        <f t="shared" si="92"/>
        <v>Error?</v>
      </c>
    </row>
    <row r="5988" spans="1:4" x14ac:dyDescent="0.2">
      <c r="A5988" s="55">
        <v>5927</v>
      </c>
      <c r="B5988" s="1232">
        <f>'Revenues 9-14'!K14</f>
        <v>94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94</v>
      </c>
      <c r="C5992" s="14" t="s">
        <v>672</v>
      </c>
      <c r="D5992" s="14" t="str">
        <f t="shared" si="92"/>
        <v>Error?</v>
      </c>
    </row>
    <row r="5993" spans="1:4" x14ac:dyDescent="0.2">
      <c r="A5993" s="55">
        <v>5932</v>
      </c>
      <c r="B5993" s="1232">
        <f>'Revenues 9-14'!K65</f>
        <v>375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375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8550</v>
      </c>
      <c r="C6023" s="14" t="s">
        <v>672</v>
      </c>
      <c r="D6023" s="14" t="str">
        <f t="shared" si="93"/>
        <v>Error?</v>
      </c>
    </row>
    <row r="6024" spans="1:5" x14ac:dyDescent="0.2">
      <c r="A6024" s="55">
        <v>5963</v>
      </c>
      <c r="B6024" s="1232">
        <f>'Revenues 9-14'!G109</f>
        <v>80547</v>
      </c>
      <c r="C6024" s="14" t="s">
        <v>672</v>
      </c>
      <c r="D6024" s="14" t="str">
        <f t="shared" si="93"/>
        <v>Error?</v>
      </c>
    </row>
    <row r="6025" spans="1:5" x14ac:dyDescent="0.2">
      <c r="A6025" s="55">
        <v>5964</v>
      </c>
      <c r="B6025" s="1232">
        <f>'Revenues 9-14'!H109</f>
        <v>9785</v>
      </c>
      <c r="C6025" s="14" t="s">
        <v>672</v>
      </c>
      <c r="D6025" s="14" t="str">
        <f t="shared" si="93"/>
        <v>Error?</v>
      </c>
    </row>
    <row r="6026" spans="1:5" x14ac:dyDescent="0.2">
      <c r="A6026" s="55">
        <v>5965</v>
      </c>
      <c r="B6026" s="1232">
        <f>'Revenues 9-14'!I109</f>
        <v>8179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8550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38090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7462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167.69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45462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45462</v>
      </c>
      <c r="D6215" s="14" t="str">
        <f t="shared" si="96"/>
        <v>Error?</v>
      </c>
      <c r="E6215" s="14" t="s">
        <v>209</v>
      </c>
    </row>
    <row r="6216" spans="1:5" x14ac:dyDescent="0.2">
      <c r="A6216">
        <v>6155</v>
      </c>
      <c r="B6216" s="1232">
        <f>'Assets-Liab 5-6'!J41</f>
        <v>45462</v>
      </c>
      <c r="D6216" s="14" t="str">
        <f t="shared" si="96"/>
        <v>Error?</v>
      </c>
      <c r="E6216" s="14" t="s">
        <v>209</v>
      </c>
    </row>
    <row r="6217" spans="1:5" x14ac:dyDescent="0.2">
      <c r="A6217">
        <v>6156</v>
      </c>
      <c r="B6217" s="1232">
        <f>'Assets-Liab 5-6'!J4</f>
        <v>45462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81494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81494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81494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74353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74353</v>
      </c>
      <c r="D6229" s="14" t="str">
        <f t="shared" si="96"/>
        <v>Error?</v>
      </c>
      <c r="E6229" s="14" t="s">
        <v>209</v>
      </c>
    </row>
    <row r="6230" spans="1:5" x14ac:dyDescent="0.2">
      <c r="A6230">
        <v>6169</v>
      </c>
      <c r="B6230" s="1232">
        <f>'Acct Summary 7-8'!J20</f>
        <v>7141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7141</v>
      </c>
      <c r="D6263" s="14" t="str">
        <f t="shared" si="96"/>
        <v>Error?</v>
      </c>
      <c r="E6263" s="14" t="s">
        <v>209</v>
      </c>
    </row>
    <row r="6264" spans="1:5" x14ac:dyDescent="0.2">
      <c r="A6264">
        <v>6203</v>
      </c>
      <c r="B6264" s="1232">
        <f>'Acct Summary 7-8'!J79</f>
        <v>38321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45462</v>
      </c>
      <c r="D6266" s="14" t="str">
        <f t="shared" si="96"/>
        <v>Error?</v>
      </c>
      <c r="E6266" s="14" t="s">
        <v>209</v>
      </c>
    </row>
    <row r="6267" spans="1:5" x14ac:dyDescent="0.2">
      <c r="A6267">
        <v>6206</v>
      </c>
      <c r="B6267" s="1232">
        <f>'Acct Summary 7-8'!C82</f>
        <v>15035</v>
      </c>
      <c r="D6267" s="14" t="str">
        <f t="shared" si="96"/>
        <v>Error?</v>
      </c>
      <c r="E6267" s="14" t="s">
        <v>209</v>
      </c>
    </row>
    <row r="6268" spans="1:5" x14ac:dyDescent="0.2">
      <c r="A6268">
        <v>6207</v>
      </c>
      <c r="B6268" s="1232">
        <f>'Acct Summary 7-8'!D82</f>
        <v>-24905</v>
      </c>
      <c r="D6268" s="14" t="str">
        <f t="shared" si="96"/>
        <v>Error?</v>
      </c>
      <c r="E6268" s="14" t="s">
        <v>209</v>
      </c>
    </row>
    <row r="6269" spans="1:5" x14ac:dyDescent="0.2">
      <c r="A6269">
        <v>6208</v>
      </c>
      <c r="B6269" s="1232">
        <f>'Acct Summary 7-8'!E82</f>
        <v>1817</v>
      </c>
      <c r="D6269" s="14" t="str">
        <f t="shared" si="96"/>
        <v>Error?</v>
      </c>
      <c r="E6269" s="14" t="s">
        <v>209</v>
      </c>
    </row>
    <row r="6270" spans="1:5" x14ac:dyDescent="0.2">
      <c r="A6270">
        <v>6209</v>
      </c>
      <c r="B6270" s="1232">
        <f>'Acct Summary 7-8'!F82</f>
        <v>5247</v>
      </c>
      <c r="D6270" s="14" t="str">
        <f t="shared" si="96"/>
        <v>Error?</v>
      </c>
      <c r="E6270" s="14" t="s">
        <v>209</v>
      </c>
    </row>
    <row r="6271" spans="1:5" x14ac:dyDescent="0.2">
      <c r="A6271">
        <v>6210</v>
      </c>
      <c r="B6271" s="1232">
        <f>'Acct Summary 7-8'!G82</f>
        <v>35583</v>
      </c>
      <c r="D6271" s="14" t="str">
        <f t="shared" ref="D6271:D6334" si="97">IF(ISBLANK(B6271),"OK",IF(A6271-B6271=0,"OK","Error?"))</f>
        <v>Error?</v>
      </c>
      <c r="E6271" s="14" t="s">
        <v>209</v>
      </c>
    </row>
    <row r="6272" spans="1:5" x14ac:dyDescent="0.2">
      <c r="A6272">
        <v>6211</v>
      </c>
      <c r="B6272" s="1232">
        <f>'Acct Summary 7-8'!H82</f>
        <v>4095</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7141</v>
      </c>
      <c r="D6274" s="14" t="str">
        <f t="shared" si="97"/>
        <v>Error?</v>
      </c>
      <c r="E6274" s="14" t="s">
        <v>209</v>
      </c>
    </row>
    <row r="6275" spans="1:5" x14ac:dyDescent="0.2">
      <c r="A6275">
        <v>6214</v>
      </c>
      <c r="B6275" s="1232">
        <f>'Acct Summary 7-8'!K82</f>
        <v>-49481</v>
      </c>
      <c r="D6275" s="14" t="str">
        <f t="shared" si="97"/>
        <v>Error?</v>
      </c>
      <c r="E6275" s="14" t="s">
        <v>209</v>
      </c>
    </row>
    <row r="6276" spans="1:5" x14ac:dyDescent="0.2">
      <c r="A6276">
        <v>6215</v>
      </c>
      <c r="B6276" s="1232">
        <f>'Acct Summary 7-8'!C83</f>
        <v>1.9236920557339714E-2</v>
      </c>
      <c r="D6276" s="14" t="str">
        <f t="shared" si="97"/>
        <v>Error?</v>
      </c>
      <c r="E6276" s="14" t="s">
        <v>209</v>
      </c>
    </row>
    <row r="6277" spans="1:5" x14ac:dyDescent="0.2">
      <c r="A6277">
        <v>6216</v>
      </c>
      <c r="B6277" s="1232">
        <f>'Acct Summary 7-8'!D83</f>
        <v>-0.29040006529774604</v>
      </c>
      <c r="D6277" s="14" t="str">
        <f t="shared" si="97"/>
        <v>Error?</v>
      </c>
      <c r="E6277" s="14" t="s">
        <v>209</v>
      </c>
    </row>
    <row r="6278" spans="1:5" x14ac:dyDescent="0.2">
      <c r="A6278">
        <v>6217</v>
      </c>
      <c r="B6278" s="1232">
        <f>'Acct Summary 7-8'!E83</f>
        <v>3.1181356397583744E-2</v>
      </c>
      <c r="D6278" s="14" t="str">
        <f t="shared" si="97"/>
        <v>Error?</v>
      </c>
      <c r="E6278" s="14" t="s">
        <v>209</v>
      </c>
    </row>
    <row r="6279" spans="1:5" x14ac:dyDescent="0.2">
      <c r="A6279">
        <v>6218</v>
      </c>
      <c r="B6279" s="1232">
        <f>'Acct Summary 7-8'!F83</f>
        <v>6.972108906812656E-2</v>
      </c>
      <c r="D6279" s="14" t="str">
        <f t="shared" si="97"/>
        <v>Error?</v>
      </c>
      <c r="E6279" s="14" t="s">
        <v>209</v>
      </c>
    </row>
    <row r="6280" spans="1:5" x14ac:dyDescent="0.2">
      <c r="A6280">
        <v>6219</v>
      </c>
      <c r="B6280" s="1232">
        <f>'Acct Summary 7-8'!G83</f>
        <v>0.16179238848724595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0.15707623949672253</v>
      </c>
      <c r="D6283" s="14" t="str">
        <f t="shared" si="97"/>
        <v>Error?</v>
      </c>
      <c r="E6283" s="14" t="s">
        <v>209</v>
      </c>
    </row>
    <row r="6284" spans="1:5" x14ac:dyDescent="0.2">
      <c r="A6284">
        <v>6223</v>
      </c>
      <c r="B6284" s="1232">
        <f>'Acct Summary 7-8'!K83</f>
        <v>-0.41501157446237463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80531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80531</v>
      </c>
      <c r="D6301" s="14" t="str">
        <f t="shared" si="97"/>
        <v>Error?</v>
      </c>
      <c r="E6301" s="14" t="s">
        <v>209</v>
      </c>
    </row>
    <row r="6302" spans="1:5" x14ac:dyDescent="0.2">
      <c r="A6302">
        <v>6241</v>
      </c>
      <c r="B6302" s="1232">
        <f>'Revenues 9-14'!J14</f>
        <v>915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915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81494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74353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81494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6559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6559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1897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1897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20271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20271</v>
      </c>
      <c r="D7153" s="14" t="str">
        <f t="shared" si="110"/>
        <v>Error?</v>
      </c>
    </row>
    <row r="7154" spans="1:4" x14ac:dyDescent="0.2">
      <c r="A7154">
        <v>7093</v>
      </c>
      <c r="B7154" s="1232">
        <f>'Expenditures 15-22'!C316</f>
        <v>37223</v>
      </c>
      <c r="D7154" s="14" t="str">
        <f t="shared" si="110"/>
        <v>Error?</v>
      </c>
    </row>
    <row r="7155" spans="1:4" x14ac:dyDescent="0.2">
      <c r="A7155">
        <v>7094</v>
      </c>
      <c r="B7155" s="1232">
        <f>'Expenditures 15-22'!D316</f>
        <v>5174</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42397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1575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1575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1654</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1654</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37223</v>
      </c>
      <c r="D7199" s="14" t="str">
        <f t="shared" si="111"/>
        <v>Error?</v>
      </c>
    </row>
    <row r="7200" spans="1:4" x14ac:dyDescent="0.2">
      <c r="A7200">
        <v>7139</v>
      </c>
      <c r="B7200" s="1232">
        <f>'Expenditures 15-22'!D323</f>
        <v>5174</v>
      </c>
      <c r="D7200" s="14" t="str">
        <f t="shared" si="111"/>
        <v>Error?</v>
      </c>
    </row>
    <row r="7201" spans="1:4" x14ac:dyDescent="0.2">
      <c r="A7201">
        <v>7140</v>
      </c>
      <c r="B7201" s="1232">
        <f>'Expenditures 15-22'!E323</f>
        <v>31956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74353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37223</v>
      </c>
      <c r="D7216" s="14" t="str">
        <f t="shared" si="111"/>
        <v>Error?</v>
      </c>
    </row>
    <row r="7217" spans="1:4" x14ac:dyDescent="0.2">
      <c r="A7217">
        <v>7156</v>
      </c>
      <c r="B7217" s="1232">
        <f>'Expenditures 15-22'!D331</f>
        <v>5174</v>
      </c>
      <c r="D7217" s="14" t="str">
        <f t="shared" si="111"/>
        <v>Error?</v>
      </c>
    </row>
    <row r="7218" spans="1:4" x14ac:dyDescent="0.2">
      <c r="A7218">
        <v>7157</v>
      </c>
      <c r="B7218" s="1232">
        <f>'Expenditures 15-22'!E331</f>
        <v>31956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74353</v>
      </c>
      <c r="D7224" s="14" t="str">
        <f t="shared" si="111"/>
        <v>Error?</v>
      </c>
    </row>
    <row r="7225" spans="1:4" x14ac:dyDescent="0.2">
      <c r="A7225">
        <v>7164</v>
      </c>
      <c r="B7225" s="1232">
        <f>'Expenditures 15-22'!K332</f>
        <v>7141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104221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9784</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9785</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3625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5690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5690</v>
      </c>
      <c r="D7730" s="14" t="str">
        <f t="shared" si="126"/>
        <v>Error?</v>
      </c>
      <c r="E7730" s="14" t="s">
        <v>988</v>
      </c>
    </row>
    <row r="7731" spans="1:6" x14ac:dyDescent="0.2">
      <c r="A7731">
        <v>7670</v>
      </c>
      <c r="B7731" s="1232">
        <f>'Revenues 9-14'!H103</f>
        <v>9784</v>
      </c>
      <c r="D7731" s="14" t="str">
        <f t="shared" si="126"/>
        <v>Error?</v>
      </c>
      <c r="E7731" s="14" t="s">
        <v>988</v>
      </c>
    </row>
    <row r="7732" spans="1:6" x14ac:dyDescent="0.2">
      <c r="A7732">
        <v>7671</v>
      </c>
      <c r="B7732" s="1232">
        <f>'Rest Tax Levies-Tort Im 26'!J24</f>
        <v>4095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4095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2016-09-21T13:53:04Z</cp:lastPrinted>
  <dcterms:created xsi:type="dcterms:W3CDTF">2003-10-29T19:06:34Z</dcterms:created>
  <dcterms:modified xsi:type="dcterms:W3CDTF">2016-09-22T13:47:03Z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03-01c</vt:lpwstr>
  </property>
</Properties>
</file>